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defaultThemeVersion="124226"/>
  <xr:revisionPtr revIDLastSave="0" documentId="13_ncr:1_{5A1238FC-0A15-491E-A621-D83D31BC6D8F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externalReferences>
    <externalReference r:id="rId5"/>
  </externalReference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6" l="1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<sst xmlns="http://schemas.openxmlformats.org/spreadsheetml/2006/main" count="3126" uniqueCount="1455">
  <si>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</si>
  <si>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</si>
  <si>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</si>
  <si>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</si>
  <si>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</si>
  <si>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</si>
  <si>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</si>
  <si>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</si>
  <si>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</si>
  <si>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</si>
  <si>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</si>
  <si>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</si>
  <si>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</si>
  <si>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</si>
  <si>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</si>
  <si>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</si>
  <si>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</si>
  <si>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</si>
  <si>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</si>
  <si>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</si>
  <si>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</si>
  <si>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</si>
  <si>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</si>
  <si>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</si>
  <si>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</si>
  <si>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</si>
  <si>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</si>
  <si>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</si>
  <si>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</si>
  <si>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</si>
  <si>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</si>
  <si>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</si>
  <si>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</si>
  <si>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</si>
  <si>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</si>
  <si>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</si>
  <si>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</si>
  <si>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</si>
  <si>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</si>
  <si>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</si>
  <si>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</si>
  <si>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</si>
  <si>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</si>
  <si>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</si>
  <si>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</si>
  <si>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</si>
  <si>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</si>
  <si>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</si>
  <si>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</si>
  <si>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</si>
  <si>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</si>
  <si>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</si>
  <si>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</si>
  <si>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</si>
  <si>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</si>
  <si>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</si>
  <si>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</si>
  <si>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</si>
  <si>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</si>
  <si>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</si>
  <si>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</si>
  <si>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</si>
  <si>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</si>
  <si>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</si>
  <si>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</si>
  <si>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</si>
  <si>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</si>
  <si>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</si>
  <si>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</si>
  <si>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</si>
  <si>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</si>
  <si>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</si>
  <si>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</si>
  <si>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</si>
  <si>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</si>
  <si>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</si>
  <si>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</si>
  <si>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</si>
  <si>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</si>
  <si>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</si>
  <si>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</si>
  <si>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</si>
  <si>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</si>
  <si>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</si>
  <si>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</si>
  <si>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</si>
  <si>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</si>
  <si>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</si>
  <si>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</si>
  <si>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</si>
  <si>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</si>
  <si>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</si>
  <si>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</si>
  <si>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</si>
  <si>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</si>
  <si>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</si>
  <si>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</si>
  <si>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</si>
  <si>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</si>
  <si>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</si>
  <si>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</si>
  <si>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</si>
  <si>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</si>
  <si>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</si>
  <si>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</si>
  <si>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</si>
  <si>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</si>
  <si>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</si>
  <si>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</si>
  <si>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</si>
  <si>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</si>
  <si>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</si>
  <si>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</si>
  <si>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</si>
  <si>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</si>
  <si>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</si>
  <si>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</si>
  <si>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</si>
  <si>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</si>
  <si>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</si>
  <si>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</si>
  <si>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</si>
  <si>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</si>
  <si>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</si>
  <si>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</si>
  <si>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</si>
  <si>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</si>
  <si>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</si>
  <si>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</si>
  <si>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</si>
  <si>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</si>
  <si>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</si>
  <si>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</si>
  <si>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</si>
  <si>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</si>
  <si>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</si>
  <si>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</si>
  <si>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</si>
  <si>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</si>
  <si>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</si>
  <si>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</si>
  <si>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</si>
  <si>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</si>
  <si>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</si>
  <si>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</si>
  <si>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</si>
  <si>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</si>
  <si>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</si>
  <si>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</si>
  <si>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</si>
  <si>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</si>
  <si>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</si>
  <si>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</si>
  <si>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</si>
  <si>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</si>
  <si>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</si>
  <si>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</si>
  <si>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</si>
  <si>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</si>
  <si>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</si>
  <si>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</si>
  <si>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</si>
  <si>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</si>
  <si>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</si>
  <si>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</si>
  <si>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</si>
  <si>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</si>
  <si>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</si>
  <si>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</si>
  <si>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</si>
  <si>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</si>
  <si>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</si>
  <si>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</si>
  <si>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</si>
  <si>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</si>
  <si>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</si>
  <si>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</si>
  <si>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</si>
  <si>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</si>
  <si>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</si>
  <si>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</si>
  <si>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</si>
  <si>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</si>
  <si>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</si>
  <si>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</si>
  <si>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</si>
  <si>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</si>
  <si>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</si>
  <si>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</si>
  <si>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</si>
  <si>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</si>
  <si>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</si>
  <si>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</si>
  <si>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</si>
  <si>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</si>
  <si>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</si>
  <si>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</si>
  <si>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</si>
  <si>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</si>
  <si>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</si>
  <si>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</si>
  <si>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</si>
  <si>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</si>
  <si>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</si>
  <si>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</si>
  <si>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</si>
  <si>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</si>
  <si>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</si>
  <si>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</si>
  <si>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</si>
  <si>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</si>
  <si>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</si>
  <si>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</si>
  <si>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</si>
  <si>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</si>
  <si>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</si>
  <si>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</si>
  <si>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</si>
  <si>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</si>
  <si>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</si>
  <si>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</si>
  <si>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</si>
  <si>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</si>
  <si>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</si>
  <si>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</si>
  <si>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</si>
  <si>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</si>
  <si>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</si>
  <si>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</si>
  <si>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</si>
  <si>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</si>
  <si>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</si>
  <si>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</si>
  <si>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</si>
  <si>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</si>
  <si>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</si>
  <si>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</si>
  <si>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</si>
  <si>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</si>
  <si>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</si>
  <si>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</si>
  <si>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</si>
  <si>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</si>
  <si>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</si>
  <si>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</si>
  <si>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</si>
  <si>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</si>
  <si>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</si>
  <si>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</si>
  <si>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</si>
  <si>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</si>
  <si>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</si>
  <si>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</si>
  <si>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</si>
  <si>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</si>
  <si>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</si>
  <si>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</si>
  <si>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</si>
  <si>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</si>
  <si>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</si>
  <si>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</si>
  <si>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</si>
  <si>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</si>
  <si>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</si>
  <si>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</si>
  <si>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</si>
  <si>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</si>
  <si>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</si>
  <si>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</si>
  <si>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</si>
  <si>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</si>
  <si>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</si>
  <si>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</si>
  <si>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</si>
  <si>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</si>
  <si>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</si>
  <si>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</si>
  <si>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</si>
  <si>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</si>
  <si>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</si>
  <si>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</si>
  <si>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</si>
  <si>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</si>
  <si>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</si>
  <si>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</si>
  <si>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</si>
  <si>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</si>
  <si>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</si>
  <si>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</si>
  <si>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</si>
  <si>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</si>
  <si>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</si>
  <si>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</si>
  <si>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</si>
  <si>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</si>
  <si>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</si>
  <si>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</si>
  <si>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</si>
  <si>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</si>
  <si>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</si>
  <si>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</si>
  <si>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</si>
  <si>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</si>
  <si>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</si>
  <si>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</si>
  <si>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</si>
  <si>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</si>
  <si>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</si>
  <si>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</si>
  <si>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</si>
  <si>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</si>
  <si>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</si>
  <si>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</si>
  <si>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</si>
  <si>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</si>
  <si>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</si>
  <si>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</si>
  <si>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</si>
  <si>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</si>
  <si>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</si>
  <si>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</si>
  <si>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</si>
  <si>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</si>
  <si>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</si>
  <si>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</si>
  <si>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</si>
  <si>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</si>
  <si>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</si>
  <si>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</si>
  <si>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</si>
  <si>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</si>
  <si>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</si>
  <si>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</si>
  <si>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</si>
  <si>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</si>
  <si>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</si>
  <si>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</si>
  <si>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</si>
  <si>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</si>
  <si>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</si>
  <si>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</si>
  <si>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</si>
  <si>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</si>
  <si>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</si>
  <si>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</si>
  <si>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</si>
  <si>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</si>
  <si>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</si>
  <si>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</si>
  <si>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</si>
  <si>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</si>
  <si>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</si>
  <si>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</si>
  <si>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</si>
  <si>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</si>
  <si>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</si>
  <si>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</si>
  <si>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</si>
  <si>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</si>
  <si>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</si>
  <si>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</si>
  <si>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</si>
  <si>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</si>
  <si>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</si>
  <si>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</si>
  <si>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</si>
  <si>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</si>
  <si>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</si>
  <si>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</si>
  <si>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</si>
  <si>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</si>
  <si>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</si>
  <si>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</si>
  <si>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</si>
  <si>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</si>
  <si>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</si>
  <si>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</si>
  <si>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</si>
  <si>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</si>
  <si>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</si>
  <si>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</si>
  <si>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</si>
  <si>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</si>
  <si>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</si>
  <si>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</si>
  <si>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</si>
  <si>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</si>
  <si>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</si>
  <si>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</si>
  <si>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</si>
  <si>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</si>
  <si>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</si>
  <si>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</si>
  <si>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</si>
  <si>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</si>
  <si>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</si>
  <si>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</si>
  <si>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</si>
  <si>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</si>
  <si>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</si>
  <si>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</si>
  <si>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</si>
  <si>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</si>
  <si>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</si>
  <si>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</si>
  <si>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</si>
  <si>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</si>
  <si>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</si>
  <si>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</si>
  <si>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</si>
  <si>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</si>
  <si>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</si>
  <si>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</si>
  <si>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</si>
  <si>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</si>
  <si>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</si>
  <si>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</si>
  <si>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</si>
  <si>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</si>
  <si>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</si>
  <si>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</si>
  <si>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</si>
  <si>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</si>
  <si>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</si>
  <si>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</si>
  <si>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</si>
  <si>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</si>
  <si>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</si>
  <si>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</si>
  <si>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</si>
  <si>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</si>
  <si>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</si>
  <si>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</si>
  <si>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</si>
  <si>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</si>
  <si>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</si>
  <si>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</si>
  <si>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</si>
  <si>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</si>
  <si>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</si>
  <si>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</si>
  <si>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</si>
  <si>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</si>
  <si>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</si>
  <si>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</si>
  <si>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</si>
  <si>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</si>
  <si>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</si>
  <si>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</si>
  <si>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</si>
  <si>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</si>
  <si>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</si>
  <si>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</si>
  <si>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</si>
  <si>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</si>
  <si>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</si>
  <si>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</si>
  <si>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</si>
  <si>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</si>
  <si>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</si>
  <si>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</si>
  <si>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</si>
  <si>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</si>
  <si>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</si>
  <si>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</si>
  <si>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</si>
  <si>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</si>
  <si>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</si>
  <si>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</si>
  <si>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</si>
  <si>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</si>
  <si>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</si>
  <si>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</si>
  <si>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</si>
  <si>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</si>
  <si>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</si>
  <si>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</si>
  <si>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</si>
  <si>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</si>
  <si>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</si>
  <si>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</si>
  <si>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</si>
  <si>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</si>
  <si>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</si>
  <si>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</si>
  <si>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</si>
  <si>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</si>
  <si>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</si>
  <si>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</si>
  <si>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</si>
  <si>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</si>
  <si>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</si>
  <si>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</si>
  <si>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</si>
  <si>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</si>
  <si>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</si>
  <si>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</si>
  <si>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</si>
  <si>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</si>
  <si>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</si>
  <si>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</si>
  <si>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</si>
  <si>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</si>
  <si>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</si>
  <si>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</si>
  <si>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</si>
  <si>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</si>
  <si>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</si>
  <si>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</si>
  <si>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</si>
  <si>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</si>
  <si>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</si>
  <si>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</si>
  <si>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</si>
  <si>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</si>
  <si>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</si>
  <si>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</si>
  <si>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</si>
  <si>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</si>
  <si>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</si>
  <si>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</si>
  <si>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</si>
  <si>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</si>
  <si>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</si>
  <si>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</si>
  <si>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</si>
  <si>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</si>
  <si>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</si>
  <si>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</si>
  <si>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</si>
  <si>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</si>
  <si>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</si>
  <si>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</si>
  <si>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</si>
  <si>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</si>
  <si>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</si>
  <si>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</si>
  <si>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</si>
  <si>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</si>
  <si>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</si>
  <si>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</si>
  <si>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</si>
  <si>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</si>
  <si>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</si>
  <si>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</si>
  <si>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</si>
  <si>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</si>
  <si>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</si>
  <si>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</si>
  <si>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</si>
  <si>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</si>
  <si>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</si>
  <si>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</si>
  <si>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</si>
  <si>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</si>
  <si>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</si>
  <si>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</si>
  <si>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</si>
  <si>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</si>
  <si>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</si>
  <si>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</si>
  <si>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</si>
  <si>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</si>
  <si>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</si>
  <si>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</si>
  <si>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</si>
  <si>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</si>
  <si>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</si>
  <si>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</si>
  <si>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</si>
  <si>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</si>
  <si>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</si>
  <si>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</si>
  <si>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</si>
  <si>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</si>
  <si>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</si>
  <si>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</si>
  <si>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</si>
  <si>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</si>
  <si>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</si>
  <si>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</si>
  <si>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</si>
  <si>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</si>
  <si>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</si>
  <si>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</si>
  <si>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</si>
  <si>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</si>
  <si>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</si>
  <si>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</si>
  <si>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</si>
  <si>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</si>
  <si>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</si>
  <si>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</si>
  <si>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</si>
  <si>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</si>
  <si>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</si>
  <si>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</si>
  <si>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</si>
  <si>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</si>
  <si>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</si>
  <si>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</si>
  <si>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</si>
  <si>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</si>
  <si>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</si>
  <si>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</si>
  <si>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</si>
  <si>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</si>
  <si>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</si>
  <si>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</si>
  <si>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</si>
  <si>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</si>
  <si>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</si>
  <si>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</si>
  <si>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</si>
  <si>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</si>
  <si>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</si>
  <si>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</si>
  <si>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</si>
  <si>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</si>
  <si>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</si>
  <si>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</si>
  <si>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</si>
  <si>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</si>
  <si>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</si>
  <si>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</si>
  <si>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</si>
  <si>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</si>
  <si>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</si>
  <si>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</si>
  <si>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</si>
  <si>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</si>
  <si>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</si>
  <si>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</si>
  <si>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</si>
  <si>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</si>
  <si>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</si>
  <si>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</si>
  <si>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</si>
  <si>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</si>
  <si>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</si>
  <si>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</si>
  <si>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</si>
  <si>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</si>
  <si>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</si>
  <si>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</si>
  <si>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</si>
  <si>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</si>
  <si>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</si>
  <si>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</si>
  <si>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</si>
  <si>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</si>
  <si>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</si>
  <si>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</si>
  <si>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</si>
  <si>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</si>
  <si>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</si>
  <si>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</si>
  <si>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</si>
  <si>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</si>
  <si>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</si>
  <si>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</si>
  <si>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</si>
  <si>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</si>
  <si>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</si>
  <si>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</si>
  <si>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</si>
  <si>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</si>
  <si>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</si>
  <si>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</si>
  <si>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</si>
  <si>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</si>
  <si>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</si>
  <si>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</si>
  <si>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</si>
  <si>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</si>
  <si>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</si>
  <si>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</si>
  <si>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</si>
  <si>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</si>
  <si>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</si>
  <si>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</si>
  <si>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</si>
  <si>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</si>
  <si>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</si>
  <si>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</si>
  <si>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</si>
  <si>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</si>
  <si>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</si>
  <si>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</si>
  <si>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</si>
  <si>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</si>
  <si>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</si>
  <si>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</si>
  <si>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</si>
  <si>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</si>
  <si>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</si>
  <si>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</si>
  <si>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</si>
  <si>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</si>
  <si>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</si>
  <si>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</si>
  <si>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</si>
  <si>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</si>
  <si>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</si>
  <si>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</si>
  <si>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</si>
  <si>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</si>
  <si>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</si>
  <si>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</si>
  <si>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</si>
  <si>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</si>
  <si>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</si>
  <si>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</si>
  <si>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</si>
  <si>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</si>
  <si>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</si>
  <si>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</si>
  <si>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</si>
  <si>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</si>
  <si>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</si>
  <si>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</si>
  <si>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</si>
  <si>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</si>
  <si>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</si>
  <si>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</si>
  <si>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</si>
  <si>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</si>
  <si>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</si>
  <si>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</si>
  <si>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</si>
  <si>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</si>
  <si>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</si>
  <si>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</si>
  <si>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</si>
  <si>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</si>
  <si>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</si>
  <si>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</si>
  <si>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</si>
  <si>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</si>
  <si>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</si>
  <si>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</si>
  <si>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</si>
  <si>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</si>
  <si>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</si>
  <si>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</si>
  <si>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</si>
  <si>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</si>
  <si>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</si>
  <si>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</si>
  <si>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</si>
  <si>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</si>
  <si>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</si>
  <si>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</si>
  <si>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</si>
  <si>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</si>
  <si>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</si>
  <si>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</si>
  <si>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</si>
  <si>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</si>
  <si>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</si>
  <si>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</si>
  <si>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</si>
  <si>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</si>
  <si>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</si>
  <si>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</si>
  <si>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</si>
  <si>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</si>
  <si>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</si>
  <si>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</si>
  <si>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</si>
  <si>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</si>
  <si>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</si>
  <si>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</si>
  <si>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</si>
  <si>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</si>
  <si>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</si>
  <si>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</si>
  <si>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</si>
  <si>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</si>
  <si>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</si>
  <si>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</si>
  <si>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</si>
  <si>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</si>
  <si>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</si>
  <si>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</si>
  <si>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</si>
  <si>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</si>
  <si>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</si>
  <si>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</si>
  <si>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</si>
  <si>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</si>
  <si>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</si>
  <si>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</si>
  <si>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</si>
  <si>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</si>
  <si>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</si>
  <si>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</si>
  <si>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</si>
  <si>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</si>
  <si>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</si>
  <si>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</si>
  <si>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</si>
  <si>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</si>
  <si>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</si>
  <si>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</si>
  <si>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</si>
  <si>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</si>
  <si>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</si>
  <si>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</si>
  <si>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</si>
  <si>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</si>
  <si>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</si>
  <si>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</si>
  <si>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</si>
  <si>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</si>
  <si>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</si>
  <si>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</si>
  <si>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</si>
  <si>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</si>
  <si>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</si>
  <si>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</si>
  <si>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</si>
  <si>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</si>
  <si>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</si>
  <si>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</si>
  <si>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</si>
  <si>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</si>
  <si>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</si>
  <si>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</si>
  <si>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</si>
  <si>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</si>
  <si>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</si>
  <si>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</si>
  <si>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</si>
  <si>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</si>
  <si>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</si>
  <si>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</si>
  <si>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</si>
  <si>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</si>
  <si>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</si>
  <si>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</si>
  <si>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</si>
  <si>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</si>
  <si>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</si>
  <si>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</si>
  <si>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</si>
  <si>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</si>
  <si>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</si>
  <si>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</si>
  <si>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</si>
  <si>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</si>
  <si>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</si>
  <si>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</si>
  <si>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</si>
  <si>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</si>
  <si>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</si>
  <si>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</si>
  <si>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</si>
  <si>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</si>
  <si>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</si>
  <si>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</si>
  <si>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</si>
  <si>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</si>
  <si>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</si>
  <si>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</si>
  <si>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</si>
  <si>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</si>
  <si>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</si>
  <si>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</si>
  <si>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</si>
  <si>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</si>
  <si>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</si>
  <si>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</si>
  <si>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</si>
  <si>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</si>
  <si>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</si>
  <si>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</si>
  <si>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</si>
  <si>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</si>
  <si>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</si>
  <si>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</si>
  <si>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</si>
  <si>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</si>
  <si>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</si>
  <si>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</si>
  <si>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</si>
  <si>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</si>
  <si>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</si>
  <si>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</si>
  <si>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</si>
  <si>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</si>
  <si>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</si>
  <si>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</si>
  <si>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</si>
  <si>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</si>
  <si>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</si>
  <si>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</si>
  <si>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</si>
  <si>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</si>
  <si>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</si>
  <si>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</si>
  <si>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</si>
  <si>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</si>
  <si>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</si>
  <si>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</si>
  <si>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</si>
  <si>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</si>
  <si>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</si>
  <si>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</si>
  <si>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</si>
  <si>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</si>
  <si>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</si>
  <si>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</si>
  <si>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</si>
  <si>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</si>
  <si>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</si>
  <si>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</si>
  <si>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</si>
  <si>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</si>
  <si>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</si>
  <si>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</si>
  <si>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</si>
  <si>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</si>
  <si>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</si>
  <si>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</si>
  <si>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</si>
  <si>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</si>
  <si>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</si>
  <si>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</si>
  <si>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</si>
  <si>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</si>
  <si>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</si>
  <si>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</si>
  <si>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</si>
  <si>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</si>
  <si>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</si>
  <si>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</si>
  <si>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</si>
  <si>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</si>
  <si>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</si>
  <si>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</si>
  <si>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</si>
  <si>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</si>
  <si>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</si>
  <si>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</si>
  <si>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</si>
  <si>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</si>
  <si>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</si>
  <si>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</si>
  <si>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</si>
  <si>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</si>
  <si>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</si>
  <si>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</si>
  <si>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</si>
  <si>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</si>
  <si>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</si>
  <si>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</si>
  <si>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</si>
  <si>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</si>
  <si>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</si>
  <si>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</si>
  <si>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</si>
  <si>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</si>
  <si>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</si>
  <si>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</si>
  <si>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</si>
  <si>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</si>
  <si>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</si>
  <si>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</si>
  <si>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</si>
  <si>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</si>
  <si>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</si>
  <si>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</si>
  <si>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</si>
  <si>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</si>
  <si>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</si>
  <si>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</si>
  <si>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</si>
  <si>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</si>
  <si>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</si>
  <si>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</si>
  <si>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</si>
  <si>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</si>
  <si>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</si>
  <si>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</si>
  <si>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</si>
  <si>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</si>
  <si>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</si>
  <si>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</si>
  <si>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</si>
  <si>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</si>
  <si>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</si>
  <si>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</si>
  <si>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</si>
  <si>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</si>
  <si>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</si>
  <si>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</si>
  <si>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</si>
  <si>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</si>
  <si>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</si>
  <si>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</si>
  <si>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</si>
  <si>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</si>
  <si>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</si>
  <si>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</si>
  <si>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</si>
  <si>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</si>
  <si>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</si>
  <si>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</si>
  <si>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</si>
  <si>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</si>
  <si>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</si>
  <si>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</si>
  <si>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</si>
  <si>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</si>
  <si>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</si>
  <si>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</si>
  <si>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</si>
  <si>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</si>
  <si>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</si>
  <si>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</si>
  <si>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</si>
  <si>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</si>
  <si>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</si>
  <si>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</si>
  <si>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</si>
  <si>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</si>
  <si>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</si>
  <si>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</si>
  <si>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</si>
  <si>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</si>
  <si>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</si>
  <si>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</si>
  <si>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</si>
  <si>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</si>
  <si>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</si>
  <si>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</si>
  <si>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</si>
  <si>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</si>
  <si>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</si>
  <si>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</si>
  <si>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</si>
  <si>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</si>
  <si>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</si>
  <si>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</si>
  <si>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</si>
  <si>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</si>
  <si>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</si>
  <si>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</si>
  <si>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</si>
  <si>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</si>
  <si>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</si>
  <si>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</si>
  <si>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</si>
  <si>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</si>
  <si>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</si>
  <si>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</si>
  <si>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</si>
  <si>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</si>
  <si>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</si>
  <si>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</si>
  <si>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</si>
  <si>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</si>
  <si>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</si>
  <si>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</si>
  <si>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</si>
  <si>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</si>
  <si>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</si>
  <si>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</si>
  <si>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</si>
  <si>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</si>
  <si>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</si>
  <si>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</si>
  <si>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</si>
  <si>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</si>
  <si>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</si>
  <si>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</si>
  <si>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</si>
  <si>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</si>
  <si>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</si>
  <si>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</si>
  <si>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</si>
  <si>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</si>
  <si>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</si>
  <si>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</si>
  <si>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</si>
  <si>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</si>
  <si>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</si>
  <si>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</si>
  <si>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</si>
  <si>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</si>
  <si>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</si>
  <si>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</si>
  <si>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</si>
  <si>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</si>
  <si>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</si>
  <si>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</si>
  <si>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</si>
  <si>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</si>
  <si>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</si>
  <si>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</si>
  <si>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</si>
  <si>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</si>
  <si>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</si>
  <si>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</si>
  <si>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</si>
  <si>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</si>
  <si>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</si>
  <si>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</si>
  <si>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</si>
  <si>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</si>
  <si>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</si>
  <si>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</si>
  <si>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</si>
  <si>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</si>
  <si>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</si>
  <si>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</si>
  <si>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</si>
  <si>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</si>
  <si>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</si>
  <si>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</si>
  <si>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</si>
  <si>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</si>
  <si>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</si>
  <si>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</si>
  <si>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</si>
  <si>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</si>
  <si>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</si>
  <si>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</si>
  <si>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</si>
  <si>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</si>
  <si>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</si>
  <si>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</si>
  <si>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</si>
  <si>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</si>
  <si>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</si>
  <si>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</si>
  <si>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</si>
  <si>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</si>
  <si>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</si>
  <si>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</si>
  <si>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</si>
  <si>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</si>
  <si>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</si>
  <si>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</si>
  <si>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</si>
  <si>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</si>
  <si>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</si>
  <si>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</si>
  <si>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</si>
  <si>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</si>
  <si>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</si>
  <si>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</si>
  <si>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</si>
  <si>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</si>
  <si>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</si>
  <si>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</si>
  <si>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</si>
  <si>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</si>
  <si>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</si>
  <si>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</si>
  <si>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</si>
  <si>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</si>
  <si>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</si>
  <si>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</si>
  <si>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</si>
  <si>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</si>
  <si>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</si>
  <si>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</si>
  <si>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</si>
  <si>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</si>
  <si>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</si>
  <si>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</si>
  <si>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</si>
  <si>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</si>
  <si>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</si>
  <si>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</si>
  <si>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</si>
  <si>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</si>
  <si>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</si>
  <si>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</si>
  <si>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</si>
  <si>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</si>
  <si>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</si>
  <si>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</si>
  <si>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</si>
  <si>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</si>
  <si>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</si>
  <si>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</si>
  <si>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</si>
  <si>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</si>
  <si>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</si>
  <si>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</si>
  <si>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</si>
  <si>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</si>
  <si>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</si>
  <si>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</si>
  <si>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</si>
  <si>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</si>
  <si>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</si>
  <si>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</si>
  <si>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</si>
  <si>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</si>
  <si>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</si>
  <si>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</si>
  <si>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</si>
  <si>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</si>
  <si>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</si>
  <si>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</si>
  <si>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</si>
  <si>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</si>
  <si>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</si>
  <si>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</si>
  <si>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</si>
  <si>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</si>
  <si>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</si>
  <si>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</si>
  <si>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</si>
  <si>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</si>
  <si>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</si>
  <si>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</si>
  <si>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</si>
  <si>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</si>
  <si>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</si>
  <si>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</si>
  <si>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</si>
  <si>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</si>
  <si>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</si>
  <si>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</si>
  <si>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</si>
  <si>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</si>
  <si>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</si>
  <si>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</si>
  <si>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</si>
  <si>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</si>
  <si>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</si>
  <si>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</si>
  <si>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</si>
  <si>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</si>
  <si>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</si>
  <si>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</si>
  <si>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</si>
  <si>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</si>
  <si>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</si>
  <si>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</si>
  <si>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</si>
  <si>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</si>
  <si>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</si>
  <si>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</si>
  <si>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</si>
  <si>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</si>
  <si>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</si>
  <si>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</si>
  <si>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</si>
  <si>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</si>
  <si>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</si>
  <si>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</si>
  <si>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</si>
  <si>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</si>
  <si>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</si>
  <si>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</si>
  <si>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</si>
  <si>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</si>
  <si>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</si>
  <si>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</si>
  <si>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</si>
  <si>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</si>
  <si>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</si>
  <si>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</si>
  <si>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</si>
  <si>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</si>
  <si>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</si>
  <si>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</si>
  <si>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</si>
  <si>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</si>
  <si>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</si>
  <si>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</si>
  <si>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</si>
  <si>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</si>
  <si>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</si>
  <si>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</si>
  <si>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</si>
  <si>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</si>
  <si>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</si>
  <si>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</si>
  <si>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</si>
  <si>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</si>
  <si>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</si>
  <si>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</si>
  <si>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</si>
  <si>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</si>
  <si>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</si>
  <si>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</si>
  <si>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</si>
  <si>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</si>
  <si>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</si>
  <si>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</si>
  <si>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</si>
  <si>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</si>
  <si>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</si>
  <si>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</si>
  <si>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</si>
  <si>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</si>
  <si>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</si>
  <si>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</si>
  <si>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</si>
  <si>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</si>
  <si>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</si>
  <si>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</si>
  <si>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</si>
  <si>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</si>
  <si>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</si>
  <si>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</si>
  <si>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</si>
  <si>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</si>
  <si>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</si>
  <si>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</si>
  <si>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</si>
  <si>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</si>
  <si>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</si>
  <si>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</si>
  <si>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</si>
  <si>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</si>
  <si>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</si>
  <si>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</si>
  <si>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</si>
  <si>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</si>
  <si>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</si>
  <si>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</si>
  <si>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</si>
  <si>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</si>
  <si>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</si>
  <si>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</si>
  <si>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</si>
  <si>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</si>
  <si>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</si>
  <si>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</si>
  <si>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</si>
  <si>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</si>
  <si>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</si>
  <si>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</si>
  <si>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</si>
  <si>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</si>
  <si>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</si>
  <si>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</si>
  <si>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</si>
  <si>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</si>
  <si>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</si>
  <si>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</si>
  <si>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</si>
  <si>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</si>
  <si>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</si>
  <si>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</si>
  <si>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</si>
  <si>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</si>
  <si>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</si>
  <si>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</si>
  <si>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</si>
  <si>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</si>
  <si>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</si>
  <si>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</si>
  <si>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</si>
  <si>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</si>
  <si>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</si>
  <si>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</si>
  <si>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</si>
  <si>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</si>
  <si>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</si>
  <si>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</si>
  <si>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</si>
  <si>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</si>
  <si>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</si>
  <si>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</si>
  <si>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</si>
  <si>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</si>
  <si>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</si>
  <si>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</si>
  <si>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</si>
  <si>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</si>
  <si>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</si>
  <si>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</si>
  <si>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</si>
  <si>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</si>
  <si>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 xml:space="preserve">ADRIAN ELIEZER </t>
  </si>
  <si>
    <t>SEGOVIA SOLORZANO</t>
  </si>
  <si>
    <t xml:space="preserve">ALEJANDRA KATHERINE </t>
  </si>
  <si>
    <t>YAJURE ARAGOZA</t>
  </si>
  <si>
    <t xml:space="preserve">ANTHONY SAMUEL </t>
  </si>
  <si>
    <t>SABOGAL TORRES</t>
  </si>
  <si>
    <t xml:space="preserve">AUDREI VALERIA </t>
  </si>
  <si>
    <t>ORJUELA GUIO</t>
  </si>
  <si>
    <t xml:space="preserve">CAMILA ALEJANDRA </t>
  </si>
  <si>
    <t>RUIZ FLOREZ</t>
  </si>
  <si>
    <t xml:space="preserve">CRISTHIAN DAVID </t>
  </si>
  <si>
    <t xml:space="preserve">ELKIN FERNANDO </t>
  </si>
  <si>
    <t>HERNANDEZ ORTIZ</t>
  </si>
  <si>
    <t>ESPERANZA DANIELA</t>
  </si>
  <si>
    <t xml:space="preserve"> GARCES MONSALVE</t>
  </si>
  <si>
    <t xml:space="preserve">GRECIA DEL CARMEN </t>
  </si>
  <si>
    <t>MOSQUEDA</t>
  </si>
  <si>
    <t xml:space="preserve">GUILLERMO </t>
  </si>
  <si>
    <t>LEON ALVARADO</t>
  </si>
  <si>
    <t>INDY SOFIA</t>
  </si>
  <si>
    <t xml:space="preserve"> JAJOY LAZO</t>
  </si>
  <si>
    <t xml:space="preserve">JESUS ESLEIDER </t>
  </si>
  <si>
    <t>PEDROZA MEJIA</t>
  </si>
  <si>
    <t xml:space="preserve">JUAN ESTEBAN </t>
  </si>
  <si>
    <t>HERRERA GALINDEZ</t>
  </si>
  <si>
    <t xml:space="preserve">JUAN FELIPE </t>
  </si>
  <si>
    <t>CAPACHO HERNANDEZ</t>
  </si>
  <si>
    <t xml:space="preserve">JUAN SEBASTIAN </t>
  </si>
  <si>
    <t>RUIZ ROJAS</t>
  </si>
  <si>
    <t xml:space="preserve">KEVIN STIWAR </t>
  </si>
  <si>
    <t>MORERA VARGAS</t>
  </si>
  <si>
    <t>KEVVINN ENRIKE</t>
  </si>
  <si>
    <t xml:space="preserve"> LEGUIA LEMUS</t>
  </si>
  <si>
    <t xml:space="preserve">MAFE NIKOLL </t>
  </si>
  <si>
    <t>VEGA TOVAR</t>
  </si>
  <si>
    <t xml:space="preserve">MARIA FERNANDA </t>
  </si>
  <si>
    <t>SANDOVAL JIMENEZ</t>
  </si>
  <si>
    <t xml:space="preserve">MARIA PAOLA </t>
  </si>
  <si>
    <t>AMADOR VALLADARES</t>
  </si>
  <si>
    <t xml:space="preserve">MIGUEL ANTONIO </t>
  </si>
  <si>
    <t>CONTRERAS AMAYA</t>
  </si>
  <si>
    <t xml:space="preserve">NERGI TALIANA </t>
  </si>
  <si>
    <t>MOSQUERA JURADO</t>
  </si>
  <si>
    <t xml:space="preserve">RUBEN DAVID </t>
  </si>
  <si>
    <t>NIÑO SANCHEZ</t>
  </si>
  <si>
    <t xml:space="preserve">SARA YUREIDY </t>
  </si>
  <si>
    <t>REBOLLEDO PRADA</t>
  </si>
  <si>
    <t xml:space="preserve">SHARITH SOFIA </t>
  </si>
  <si>
    <t>ALVAREZ SANTANA</t>
  </si>
  <si>
    <t xml:space="preserve">SHAROL ALEXANDRA </t>
  </si>
  <si>
    <t>CORTES PALENCIA</t>
  </si>
  <si>
    <t xml:space="preserve">STEPHANIE TATIANA </t>
  </si>
  <si>
    <t>LUNA PARADA</t>
  </si>
  <si>
    <t>VALERY ALEJANDRA</t>
  </si>
  <si>
    <t xml:space="preserve"> CUETO MARTINEZ</t>
  </si>
  <si>
    <t xml:space="preserve">WILINTON DAVID </t>
  </si>
  <si>
    <t>RINCON BARBOZA</t>
  </si>
  <si>
    <t xml:space="preserve">YAIR ALEJANDRO </t>
  </si>
  <si>
    <t>ESPAÑA LÓPEZ</t>
  </si>
  <si>
    <t>MANTILLA ESTEBAN</t>
  </si>
  <si>
    <t xml:space="preserve">YUDI MAYERLI </t>
  </si>
  <si>
    <t xml:space="preserve">ZAIRA KARINA </t>
  </si>
  <si>
    <t>FLOREZ GOMEZ</t>
  </si>
  <si>
    <t xml:space="preserve"> PUPO ATENCIA</t>
  </si>
  <si>
    <t>PUPO ATENCIA</t>
  </si>
  <si>
    <t xml:space="preserve">ZHARYN ZHOLANYEER </t>
  </si>
  <si>
    <t>ZHERLYN PAOLA</t>
  </si>
  <si>
    <t>Maculino</t>
  </si>
  <si>
    <t>ORIENTACION</t>
  </si>
  <si>
    <t>PRESENCIAL</t>
  </si>
  <si>
    <t>YENNY VICTORIA CISNEROS PARALES</t>
  </si>
  <si>
    <t>ORIENTACION APRENDICES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</si>
</sst>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7" xfId="0" applyBorder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right"/>
      <protection locked="0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listado%20de%20asistencia%20aAPE%202905846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0">
          <cell r="L10" t="str">
            <v>58 412-4767138</v>
          </cell>
          <cell r="Q10" t="str">
            <v>eliezersolorzano@gmail.com</v>
          </cell>
        </row>
        <row r="11">
          <cell r="L11" t="str">
            <v>3242578150/3239514553</v>
          </cell>
          <cell r="Q11" t="str">
            <v>yajurearagona@gmail.com</v>
          </cell>
        </row>
        <row r="12">
          <cell r="L12">
            <v>3138676892</v>
          </cell>
          <cell r="Q12" t="str">
            <v>saboalsamuel2608@gmail.com</v>
          </cell>
        </row>
        <row r="13">
          <cell r="L13" t="str">
            <v>3106496146/3182364182</v>
          </cell>
          <cell r="Q13" t="str">
            <v>nini_16_17@hotmail.com</v>
          </cell>
        </row>
        <row r="14">
          <cell r="L14">
            <v>3147182609</v>
          </cell>
          <cell r="Q14" t="str">
            <v>alejaruizflorez2205@gmail.com</v>
          </cell>
        </row>
        <row r="15">
          <cell r="L15">
            <v>3138676892</v>
          </cell>
          <cell r="Q15" t="str">
            <v>ds19032007@gmail.com</v>
          </cell>
        </row>
        <row r="16">
          <cell r="L16" t="str">
            <v>3168229827/3203126723</v>
          </cell>
          <cell r="Q16" t="str">
            <v>elkinhernandez@gmail.com</v>
          </cell>
        </row>
        <row r="17">
          <cell r="L17">
            <v>3224621564</v>
          </cell>
          <cell r="Q17" t="str">
            <v>trejorecia06@gmail.com</v>
          </cell>
        </row>
        <row r="18">
          <cell r="L18" t="str">
            <v>3163528660-3209712035</v>
          </cell>
          <cell r="Q18" t="str">
            <v>trejorecia06@gmail.com</v>
          </cell>
        </row>
        <row r="19">
          <cell r="L19">
            <v>3184802512</v>
          </cell>
          <cell r="Q19" t="str">
            <v>leonalvaradoguillermo1@gmail.com</v>
          </cell>
        </row>
        <row r="20">
          <cell r="L20">
            <v>3144234773</v>
          </cell>
          <cell r="Q20" t="str">
            <v>sjajoylazo@gmail.com</v>
          </cell>
        </row>
        <row r="21">
          <cell r="L21">
            <v>3246591279</v>
          </cell>
          <cell r="Q21" t="str">
            <v>jesuspedrozaelampa@gmail.com</v>
          </cell>
        </row>
        <row r="22">
          <cell r="L22" t="str">
            <v>3132977679/3204990891</v>
          </cell>
          <cell r="Q22" t="str">
            <v>juanestebanherrer@gmail.com</v>
          </cell>
        </row>
        <row r="23">
          <cell r="L23" t="str">
            <v>3118896292/3214267990</v>
          </cell>
          <cell r="Q23" t="str">
            <v>juancapacho22@gmail.com</v>
          </cell>
        </row>
        <row r="24">
          <cell r="L24" t="str">
            <v>3475484898/345240063</v>
          </cell>
          <cell r="Q24" t="str">
            <v>ruisjuancarlos597@gmail.com</v>
          </cell>
        </row>
        <row r="25">
          <cell r="L25">
            <v>324714724</v>
          </cell>
          <cell r="Q25" t="str">
            <v>morera28@gmail.com</v>
          </cell>
        </row>
        <row r="26">
          <cell r="L26">
            <v>3102141445</v>
          </cell>
          <cell r="Q26" t="str">
            <v>carmenlemusjk@gmail.com</v>
          </cell>
        </row>
        <row r="27">
          <cell r="L27">
            <v>324714724</v>
          </cell>
          <cell r="Q27" t="str">
            <v>NIKOLLVEGA10@gmail.com</v>
          </cell>
        </row>
        <row r="28">
          <cell r="L28">
            <v>3125650610</v>
          </cell>
          <cell r="Q28" t="str">
            <v>fernandasandoval750@gmail.com</v>
          </cell>
        </row>
        <row r="29">
          <cell r="L29">
            <v>3144537910</v>
          </cell>
          <cell r="Q29" t="str">
            <v>paolavalladarea@gmail.com</v>
          </cell>
        </row>
        <row r="30">
          <cell r="L30" t="str">
            <v>310 8790862</v>
          </cell>
          <cell r="Q30" t="str">
            <v>importadoraojeda@gmail.com</v>
          </cell>
        </row>
        <row r="31">
          <cell r="L31">
            <v>3183567607</v>
          </cell>
          <cell r="Q31" t="str">
            <v>nergytaliana</v>
          </cell>
        </row>
        <row r="32">
          <cell r="L32">
            <v>3117578229</v>
          </cell>
          <cell r="Q32" t="str">
            <v>rubendavidniño@gmail.com</v>
          </cell>
        </row>
        <row r="33">
          <cell r="L33">
            <v>3006687886</v>
          </cell>
          <cell r="Q33" t="str">
            <v>yureidyrebolledo01@gmail.com</v>
          </cell>
        </row>
        <row r="34">
          <cell r="L34" t="str">
            <v>3118612811/3166953804</v>
          </cell>
          <cell r="Q34" t="str">
            <v>nellyfuentes727@gmail.com</v>
          </cell>
        </row>
        <row r="35">
          <cell r="L35">
            <v>3226775443</v>
          </cell>
          <cell r="Q35" t="str">
            <v>alexandracortez450781@gmail.com</v>
          </cell>
        </row>
        <row r="36">
          <cell r="L36">
            <v>3224793176</v>
          </cell>
          <cell r="Q36" t="str">
            <v>parada2613@gmail.com</v>
          </cell>
        </row>
        <row r="37">
          <cell r="L37" t="str">
            <v>3184446485/3203324611</v>
          </cell>
          <cell r="Q37" t="str">
            <v>vcuetomartinez48@gmail.com</v>
          </cell>
        </row>
        <row r="38">
          <cell r="L38" t="str">
            <v>3027233183/3239162197</v>
          </cell>
          <cell r="Q38" t="str">
            <v>WILLITON387@GMAIL.COM</v>
          </cell>
        </row>
        <row r="39">
          <cell r="L39" t="str">
            <v>3133207388/3108688638</v>
          </cell>
          <cell r="Q39" t="str">
            <v>lyasr6100@gmail.com</v>
          </cell>
        </row>
        <row r="40">
          <cell r="L40">
            <v>3173928308</v>
          </cell>
          <cell r="Q40" t="str">
            <v>yudiesteban39@gmail.com</v>
          </cell>
        </row>
        <row r="41">
          <cell r="L41" t="str">
            <v>3229227117 /311 8590908</v>
          </cell>
          <cell r="Q41" t="str">
            <v>florezzaira7@gmail.com</v>
          </cell>
        </row>
        <row r="42">
          <cell r="L42">
            <v>3115647238</v>
          </cell>
          <cell r="Q42" t="str">
            <v>zherlynatencia3@gmail.com</v>
          </cell>
        </row>
        <row r="43">
          <cell r="L43">
            <v>3115647238</v>
          </cell>
          <cell r="Q43" t="str">
            <v>zherlynatencia3@gmail.com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2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2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  <c r="K3" s="38"/>
    </row>
    <row r="4" spans="1:13" ht="22.5" customHeight="1" x14ac:dyDescent="0.2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3"/>
      <c r="K4" s="38"/>
    </row>
    <row r="5" spans="1:13" ht="7.5" customHeight="1" x14ac:dyDescent="0.2"/>
    <row r="6" spans="1:13" x14ac:dyDescent="0.2">
      <c r="A6" s="74" t="s">
        <v>4</v>
      </c>
      <c r="B6" s="73"/>
      <c r="C6" s="53"/>
      <c r="D6" s="54"/>
    </row>
    <row r="7" spans="1:13" x14ac:dyDescent="0.2">
      <c r="A7" s="74" t="s">
        <v>5</v>
      </c>
      <c r="B7" s="73"/>
      <c r="C7" s="53"/>
      <c r="D7" s="54"/>
    </row>
    <row r="8" spans="1:13" ht="11.25" customHeight="1" x14ac:dyDescent="0.2">
      <c r="A8" s="74" t="s">
        <v>6</v>
      </c>
      <c r="B8" s="73"/>
      <c r="C8" s="84"/>
      <c r="D8" s="85"/>
    </row>
    <row r="9" spans="1:13" x14ac:dyDescent="0.2">
      <c r="A9" s="73" t="s">
        <v>7</v>
      </c>
      <c r="B9" s="73"/>
      <c r="C9" s="86"/>
      <c r="D9" s="87"/>
      <c r="F9" s="58" t="s">
        <v>8</v>
      </c>
      <c r="G9" s="59"/>
      <c r="H9" s="59"/>
      <c r="I9" s="59"/>
      <c r="J9" s="59"/>
      <c r="K9" s="60"/>
    </row>
    <row r="10" spans="1:13" x14ac:dyDescent="0.2">
      <c r="A10" s="73" t="s">
        <v>9</v>
      </c>
      <c r="B10" s="73"/>
      <c r="C10" s="53"/>
      <c r="D10" s="54"/>
      <c r="F10" s="61"/>
      <c r="G10" s="62"/>
      <c r="H10" s="62"/>
      <c r="I10" s="62"/>
      <c r="J10" s="62"/>
      <c r="K10" s="63"/>
      <c r="M10" s="4"/>
    </row>
    <row r="11" spans="1:13" ht="22.5" customHeight="1" x14ac:dyDescent="0.2">
      <c r="A11" s="73" t="s">
        <v>10</v>
      </c>
      <c r="B11" s="73"/>
      <c r="C11" s="55"/>
      <c r="D11" s="56"/>
      <c r="F11" s="64"/>
      <c r="G11" s="65"/>
      <c r="H11" s="65"/>
      <c r="I11" s="65"/>
      <c r="J11" s="65"/>
      <c r="K11" s="66"/>
    </row>
    <row r="12" spans="1:13" ht="11.25" customHeight="1" x14ac:dyDescent="0.2">
      <c r="A12" s="73" t="s">
        <v>11</v>
      </c>
      <c r="B12" s="73"/>
      <c r="C12" s="53"/>
      <c r="D12" s="54"/>
    </row>
    <row r="13" spans="1:13" ht="11.25" customHeight="1" thickBot="1" x14ac:dyDescent="0.25">
      <c r="A13" s="73" t="s">
        <v>12</v>
      </c>
      <c r="B13" s="73"/>
      <c r="C13" s="53"/>
      <c r="D13" s="54"/>
    </row>
    <row r="14" spans="1:13" ht="22.5" customHeight="1" thickBot="1" x14ac:dyDescent="0.25">
      <c r="A14" s="73" t="s">
        <v>13</v>
      </c>
      <c r="B14" s="73"/>
      <c r="C14" s="55"/>
      <c r="D14" s="56"/>
      <c r="F14" s="70" t="s">
        <v>14</v>
      </c>
      <c r="G14" s="71"/>
      <c r="H14" s="71"/>
      <c r="I14" s="71"/>
      <c r="J14" s="71"/>
      <c r="K14" s="72"/>
    </row>
    <row r="15" spans="1:13" x14ac:dyDescent="0.2">
      <c r="A15" s="73" t="s">
        <v>15</v>
      </c>
      <c r="B15" s="73"/>
      <c r="C15" s="55"/>
      <c r="D15" s="56"/>
    </row>
    <row r="16" spans="1:13" x14ac:dyDescent="0.2">
      <c r="A16" s="73" t="s">
        <v>16</v>
      </c>
      <c r="B16" s="73"/>
      <c r="C16" s="55"/>
      <c r="D16" s="56"/>
    </row>
    <row r="17" spans="1:20" x14ac:dyDescent="0.2">
      <c r="B17" s="68" t="s">
        <v>17</v>
      </c>
      <c r="C17" s="68"/>
      <c r="D17" s="67" t="s">
        <v>18</v>
      </c>
      <c r="E17" s="67"/>
      <c r="F17" s="67"/>
      <c r="G17" s="67"/>
      <c r="H17" s="67"/>
      <c r="I17" s="69" t="s">
        <v>19</v>
      </c>
      <c r="J17" s="69"/>
      <c r="K17" s="69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3" zoomScale="80" zoomScaleNormal="80" workbookViewId="0">
      <selection activeCell="C31" sqref="C31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4" t="s">
        <v>1361</v>
      </c>
      <c r="Q5" s="95"/>
    </row>
    <row r="6" spans="1:17" customFormat="1" ht="30" customHeight="1" x14ac:dyDescent="0.3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6" t="s">
        <v>1</v>
      </c>
      <c r="Q6" s="97"/>
    </row>
    <row r="7" spans="1:17" customFormat="1" ht="18" customHeight="1" x14ac:dyDescent="0.3">
      <c r="A7" s="99" t="s">
        <v>1367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customFormat="1" ht="18" customHeight="1" x14ac:dyDescent="0.3">
      <c r="A8" s="100" t="s">
        <v>1382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</row>
    <row r="9" spans="1:17" customFormat="1" ht="18" customHeight="1" x14ac:dyDescent="0.3">
      <c r="A9" s="99" t="s">
        <v>1362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customFormat="1" ht="18" customHeight="1" x14ac:dyDescent="0.3">
      <c r="A10" s="100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 customFormat="1" ht="18" customHeight="1" x14ac:dyDescent="0.3">
      <c r="A11" s="99" t="s">
        <v>1363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customFormat="1" ht="36.6" customHeight="1" x14ac:dyDescent="0.3">
      <c r="A12" s="101" t="s">
        <v>1364</v>
      </c>
      <c r="B12" s="101"/>
      <c r="C12" s="101"/>
      <c r="D12" s="101"/>
      <c r="E12" s="101" t="s">
        <v>1365</v>
      </c>
      <c r="F12" s="101"/>
      <c r="G12" s="101"/>
      <c r="H12" s="101"/>
      <c r="I12" s="101"/>
      <c r="J12" s="101"/>
      <c r="K12" s="101"/>
      <c r="L12" s="101" t="s">
        <v>1366</v>
      </c>
      <c r="M12" s="101"/>
      <c r="N12" s="101"/>
      <c r="O12" s="101"/>
      <c r="P12" s="101"/>
      <c r="Q12" s="101"/>
    </row>
    <row r="13" spans="1:17" ht="28.2" customHeight="1" x14ac:dyDescent="0.2">
      <c r="A13" s="102" t="s">
        <v>8</v>
      </c>
      <c r="B13" s="102"/>
      <c r="C13" s="102"/>
      <c r="D13" s="102"/>
      <c r="E13" s="102"/>
      <c r="F13" s="102"/>
      <c r="G13" s="102"/>
      <c r="H13" s="103"/>
      <c r="I13" s="103"/>
      <c r="J13" s="103"/>
      <c r="K13" s="102"/>
      <c r="L13" s="102"/>
      <c r="M13" s="102"/>
      <c r="N13" s="102"/>
      <c r="O13" s="102"/>
      <c r="P13" s="102"/>
      <c r="Q13" s="102"/>
    </row>
    <row r="14" spans="1:17" ht="10.8" customHeight="1" x14ac:dyDescent="0.2">
      <c r="A14" s="106" t="s">
        <v>1380</v>
      </c>
      <c r="B14" s="106"/>
      <c r="C14" s="88" t="s">
        <v>1451</v>
      </c>
      <c r="D14" s="88"/>
      <c r="E14" s="88"/>
      <c r="F14" s="104" t="s">
        <v>1276</v>
      </c>
      <c r="G14" s="104"/>
    </row>
    <row r="15" spans="1:17" ht="10.8" customHeight="1" x14ac:dyDescent="0.3">
      <c r="A15" s="106" t="s">
        <v>1381</v>
      </c>
      <c r="B15" s="107"/>
      <c r="C15" s="88" t="s">
        <v>1452</v>
      </c>
      <c r="D15" s="89"/>
      <c r="E15" s="89"/>
      <c r="F15" s="51" t="s">
        <v>1369</v>
      </c>
      <c r="G15" s="50" t="s">
        <v>1370</v>
      </c>
    </row>
    <row r="16" spans="1:17" ht="10.8" customHeight="1" x14ac:dyDescent="0.3">
      <c r="A16" s="106" t="s">
        <v>1266</v>
      </c>
      <c r="B16" s="107"/>
      <c r="C16" s="90">
        <v>45932</v>
      </c>
      <c r="D16" s="89"/>
      <c r="E16" s="89"/>
      <c r="F16" s="51" t="s">
        <v>1372</v>
      </c>
      <c r="G16" s="50" t="s">
        <v>1371</v>
      </c>
    </row>
    <row r="17" spans="1:17" ht="10.8" customHeight="1" x14ac:dyDescent="0.3">
      <c r="A17" s="106" t="s">
        <v>1267</v>
      </c>
      <c r="B17" s="107"/>
      <c r="C17" s="91">
        <v>0.66666666666666663</v>
      </c>
      <c r="D17" s="89"/>
      <c r="E17" s="89"/>
      <c r="F17" s="51" t="s">
        <v>1373</v>
      </c>
      <c r="G17" s="50" t="s">
        <v>1261</v>
      </c>
    </row>
    <row r="18" spans="1:17" ht="10.8" customHeight="1" x14ac:dyDescent="0.3">
      <c r="A18" s="106" t="s">
        <v>1268</v>
      </c>
      <c r="B18" s="107"/>
      <c r="C18" s="88" t="s">
        <v>75</v>
      </c>
      <c r="D18" s="89"/>
      <c r="E18" s="89"/>
      <c r="F18" s="51" t="s">
        <v>1375</v>
      </c>
      <c r="G18" s="50" t="s">
        <v>1374</v>
      </c>
    </row>
    <row r="19" spans="1:17" ht="10.8" customHeight="1" x14ac:dyDescent="0.3">
      <c r="A19" s="106" t="s">
        <v>1269</v>
      </c>
      <c r="B19" s="107"/>
      <c r="C19" s="88" t="s">
        <v>116</v>
      </c>
      <c r="D19" s="89"/>
      <c r="E19" s="89"/>
      <c r="F19" s="51" t="s">
        <v>1376</v>
      </c>
      <c r="G19" s="50" t="s">
        <v>1264</v>
      </c>
    </row>
    <row r="20" spans="1:17" ht="10.8" customHeight="1" x14ac:dyDescent="0.3">
      <c r="A20" s="106" t="s">
        <v>1270</v>
      </c>
      <c r="B20" s="107"/>
      <c r="C20" s="88" t="s">
        <v>75</v>
      </c>
      <c r="D20" s="89"/>
      <c r="E20" s="89"/>
      <c r="F20" s="51" t="s">
        <v>219</v>
      </c>
      <c r="G20" s="50" t="s">
        <v>1377</v>
      </c>
    </row>
    <row r="21" spans="1:17" ht="10.8" customHeight="1" x14ac:dyDescent="0.3">
      <c r="A21" s="106" t="s">
        <v>1271</v>
      </c>
      <c r="B21" s="107"/>
      <c r="C21" s="88" t="s">
        <v>75</v>
      </c>
      <c r="D21" s="89"/>
      <c r="E21" s="89"/>
      <c r="F21" s="51" t="s">
        <v>185</v>
      </c>
      <c r="G21" s="50" t="s">
        <v>1378</v>
      </c>
    </row>
    <row r="22" spans="1:17" ht="10.8" customHeight="1" x14ac:dyDescent="0.3">
      <c r="A22" s="106" t="s">
        <v>1273</v>
      </c>
      <c r="B22" s="107"/>
      <c r="C22" s="88" t="s">
        <v>1453</v>
      </c>
      <c r="D22" s="89"/>
      <c r="E22" s="89"/>
      <c r="F22" s="51" t="s">
        <v>211</v>
      </c>
      <c r="G22" s="50" t="s">
        <v>156</v>
      </c>
    </row>
    <row r="23" spans="1:17" ht="10.8" customHeight="1" x14ac:dyDescent="0.3">
      <c r="A23" s="106" t="s">
        <v>1274</v>
      </c>
      <c r="B23" s="107"/>
      <c r="C23" s="88" t="s">
        <v>1453</v>
      </c>
      <c r="D23" s="89"/>
      <c r="E23" s="89"/>
      <c r="F23" s="51" t="s">
        <v>1379</v>
      </c>
      <c r="G23" s="50" t="s">
        <v>189</v>
      </c>
    </row>
    <row r="24" spans="1:17" ht="32.4" customHeight="1" x14ac:dyDescent="0.2">
      <c r="A24" s="106" t="s">
        <v>1272</v>
      </c>
      <c r="B24" s="107"/>
      <c r="C24" s="92" t="s">
        <v>1454</v>
      </c>
      <c r="D24" s="93"/>
      <c r="E24" s="93"/>
    </row>
    <row r="25" spans="1:17" ht="10.199999999999999" customHeight="1" x14ac:dyDescent="0.2">
      <c r="A25" s="108" t="s">
        <v>1368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3">
      <c r="A27" s="19">
        <v>1</v>
      </c>
      <c r="B27" s="52" t="s">
        <v>1383</v>
      </c>
      <c r="C27" s="52" t="s">
        <v>1384</v>
      </c>
      <c r="D27" s="16" t="s">
        <v>75</v>
      </c>
      <c r="E27" s="39" t="s">
        <v>75</v>
      </c>
      <c r="F27" s="16" t="s">
        <v>140</v>
      </c>
      <c r="G27" s="132">
        <v>7923930</v>
      </c>
      <c r="H27" s="21">
        <v>39327</v>
      </c>
      <c r="I27" s="45">
        <f ca="1">IF(ISBLANK(H27),"",IF(MONTH(TODAY())&gt;=MONTH(H27),YEAR(TODAY())-YEAR(H27),YEAR(TODAY())-YEAR(H27)-1))</f>
        <v>18</v>
      </c>
      <c r="J27" s="15" t="s">
        <v>124</v>
      </c>
      <c r="K27" s="15" t="s">
        <v>181</v>
      </c>
      <c r="L27" s="35" t="str">
        <f>[1]Hoja1!Q10</f>
        <v>eliezersolorzano@gmail.com</v>
      </c>
      <c r="M27" s="16" t="s">
        <v>187</v>
      </c>
      <c r="N27" s="16" t="s">
        <v>109</v>
      </c>
      <c r="O27" s="16" t="s">
        <v>108</v>
      </c>
      <c r="P27" s="15" t="str">
        <f>[1]Hoja1!L10</f>
        <v>58 412-4767138</v>
      </c>
      <c r="Q27" s="47" t="s">
        <v>140</v>
      </c>
    </row>
    <row r="28" spans="1:17" ht="22.5" customHeight="1" x14ac:dyDescent="0.3">
      <c r="A28" s="19">
        <v>2</v>
      </c>
      <c r="B28" s="52" t="s">
        <v>1385</v>
      </c>
      <c r="C28" s="52" t="s">
        <v>1386</v>
      </c>
      <c r="D28" s="52" t="s">
        <v>75</v>
      </c>
      <c r="E28" s="39" t="s">
        <v>75</v>
      </c>
      <c r="F28" s="16" t="s">
        <v>140</v>
      </c>
      <c r="G28" s="132">
        <v>6355325</v>
      </c>
      <c r="H28" s="21">
        <v>39398</v>
      </c>
      <c r="I28" s="45">
        <f t="shared" ref="I28:I91" ca="1" si="0">IF(ISBLANK(H28),"",IF(MONTH(TODAY())&gt;=MONTH(H28),YEAR(TODAY())-YEAR(H28),YEAR(TODAY())-YEAR(H28)-1))</f>
        <v>17</v>
      </c>
      <c r="J28" s="15" t="s">
        <v>124</v>
      </c>
      <c r="K28" s="15" t="s">
        <v>181</v>
      </c>
      <c r="L28" s="16" t="str">
        <f>[1]Hoja1!Q11</f>
        <v>yajurearagona@gmail.com</v>
      </c>
      <c r="M28" s="52" t="s">
        <v>187</v>
      </c>
      <c r="N28" s="52" t="s">
        <v>109</v>
      </c>
      <c r="O28" s="52" t="s">
        <v>108</v>
      </c>
      <c r="P28" s="15" t="str">
        <f>[1]Hoja1!L11</f>
        <v>3242578150/3239514553</v>
      </c>
      <c r="Q28" s="47" t="s">
        <v>140</v>
      </c>
    </row>
    <row r="29" spans="1:17" ht="22.5" customHeight="1" x14ac:dyDescent="0.3">
      <c r="A29" s="19">
        <v>3</v>
      </c>
      <c r="B29" s="52" t="s">
        <v>1387</v>
      </c>
      <c r="C29" s="52" t="s">
        <v>1388</v>
      </c>
      <c r="D29" s="52" t="s">
        <v>75</v>
      </c>
      <c r="E29" s="39" t="s">
        <v>75</v>
      </c>
      <c r="F29" s="16" t="s">
        <v>164</v>
      </c>
      <c r="G29" s="132">
        <v>1116788488</v>
      </c>
      <c r="H29" s="21">
        <v>39686</v>
      </c>
      <c r="I29" s="45">
        <f t="shared" ca="1" si="0"/>
        <v>17</v>
      </c>
      <c r="J29" s="15" t="s">
        <v>1450</v>
      </c>
      <c r="K29" s="16" t="s">
        <v>44</v>
      </c>
      <c r="L29" s="16" t="str">
        <f>[1]Hoja1!Q12</f>
        <v>saboalsamuel2608@gmail.com</v>
      </c>
      <c r="M29" s="52" t="s">
        <v>187</v>
      </c>
      <c r="N29" s="52" t="s">
        <v>109</v>
      </c>
      <c r="O29" s="52" t="s">
        <v>108</v>
      </c>
      <c r="P29" s="15">
        <f>[1]Hoja1!L12</f>
        <v>3138676892</v>
      </c>
      <c r="Q29" s="47" t="s">
        <v>140</v>
      </c>
    </row>
    <row r="30" spans="1:17" ht="22.5" customHeight="1" x14ac:dyDescent="0.3">
      <c r="A30" s="19">
        <v>4</v>
      </c>
      <c r="B30" s="52" t="s">
        <v>1389</v>
      </c>
      <c r="C30" s="52" t="s">
        <v>1390</v>
      </c>
      <c r="D30" s="52" t="s">
        <v>75</v>
      </c>
      <c r="E30" s="39" t="s">
        <v>75</v>
      </c>
      <c r="F30" s="52" t="s">
        <v>164</v>
      </c>
      <c r="G30" s="132">
        <v>1116790887</v>
      </c>
      <c r="H30" s="21">
        <v>40022</v>
      </c>
      <c r="I30" s="45">
        <f t="shared" ca="1" si="0"/>
        <v>16</v>
      </c>
      <c r="J30" s="15" t="s">
        <v>124</v>
      </c>
      <c r="K30" s="52" t="s">
        <v>44</v>
      </c>
      <c r="L30" s="16" t="str">
        <f>[1]Hoja1!Q13</f>
        <v>nini_16_17@hotmail.com</v>
      </c>
      <c r="M30" s="52" t="s">
        <v>187</v>
      </c>
      <c r="N30" s="52" t="s">
        <v>109</v>
      </c>
      <c r="O30" s="52" t="s">
        <v>108</v>
      </c>
      <c r="P30" s="15" t="str">
        <f>[1]Hoja1!L13</f>
        <v>3106496146/3182364182</v>
      </c>
      <c r="Q30" s="47" t="s">
        <v>140</v>
      </c>
    </row>
    <row r="31" spans="1:17" ht="22.5" customHeight="1" x14ac:dyDescent="0.3">
      <c r="A31" s="19">
        <v>5</v>
      </c>
      <c r="B31" s="52" t="s">
        <v>1391</v>
      </c>
      <c r="C31" s="52" t="s">
        <v>1392</v>
      </c>
      <c r="D31" s="52" t="s">
        <v>75</v>
      </c>
      <c r="E31" s="39" t="s">
        <v>75</v>
      </c>
      <c r="F31" s="52" t="s">
        <v>164</v>
      </c>
      <c r="G31" s="132">
        <v>1119511019</v>
      </c>
      <c r="H31" s="21">
        <v>39955</v>
      </c>
      <c r="I31" s="45">
        <f t="shared" ca="1" si="0"/>
        <v>16</v>
      </c>
      <c r="J31" s="15" t="s">
        <v>124</v>
      </c>
      <c r="K31" s="52" t="s">
        <v>44</v>
      </c>
      <c r="L31" s="16" t="str">
        <f>[1]Hoja1!Q14</f>
        <v>alejaruizflorez2205@gmail.com</v>
      </c>
      <c r="M31" s="52" t="s">
        <v>187</v>
      </c>
      <c r="N31" s="52" t="s">
        <v>109</v>
      </c>
      <c r="O31" s="52" t="s">
        <v>108</v>
      </c>
      <c r="P31" s="15">
        <f>[1]Hoja1!L14</f>
        <v>3147182609</v>
      </c>
      <c r="Q31" s="47" t="s">
        <v>140</v>
      </c>
    </row>
    <row r="32" spans="1:17" ht="22.5" customHeight="1" x14ac:dyDescent="0.3">
      <c r="A32" s="19">
        <v>6</v>
      </c>
      <c r="B32" s="52" t="s">
        <v>1393</v>
      </c>
      <c r="C32" s="52" t="s">
        <v>1388</v>
      </c>
      <c r="D32" s="52" t="s">
        <v>75</v>
      </c>
      <c r="E32" s="39" t="s">
        <v>75</v>
      </c>
      <c r="F32" s="52" t="s">
        <v>164</v>
      </c>
      <c r="G32" s="132">
        <v>1116783369</v>
      </c>
      <c r="H32" s="21">
        <v>39160</v>
      </c>
      <c r="I32" s="45">
        <f t="shared" ca="1" si="0"/>
        <v>18</v>
      </c>
      <c r="J32" s="15" t="s">
        <v>1450</v>
      </c>
      <c r="K32" s="52" t="s">
        <v>44</v>
      </c>
      <c r="L32" s="16" t="str">
        <f>[1]Hoja1!Q15</f>
        <v>ds19032007@gmail.com</v>
      </c>
      <c r="M32" s="52" t="s">
        <v>187</v>
      </c>
      <c r="N32" s="52" t="s">
        <v>109</v>
      </c>
      <c r="O32" s="52" t="s">
        <v>108</v>
      </c>
      <c r="P32" s="15">
        <f>[1]Hoja1!L15</f>
        <v>3138676892</v>
      </c>
      <c r="Q32" s="47" t="s">
        <v>140</v>
      </c>
    </row>
    <row r="33" spans="1:17" ht="22.5" customHeight="1" x14ac:dyDescent="0.3">
      <c r="A33" s="19">
        <v>7</v>
      </c>
      <c r="B33" s="52" t="s">
        <v>1394</v>
      </c>
      <c r="C33" s="52" t="s">
        <v>1395</v>
      </c>
      <c r="D33" s="52" t="s">
        <v>75</v>
      </c>
      <c r="E33" s="39" t="s">
        <v>75</v>
      </c>
      <c r="F33" s="52" t="s">
        <v>164</v>
      </c>
      <c r="G33" s="132">
        <v>1116783848</v>
      </c>
      <c r="H33" s="21">
        <v>39222</v>
      </c>
      <c r="I33" s="45">
        <f t="shared" ca="1" si="0"/>
        <v>18</v>
      </c>
      <c r="J33" s="15" t="s">
        <v>1450</v>
      </c>
      <c r="K33" s="52" t="s">
        <v>44</v>
      </c>
      <c r="L33" s="16" t="str">
        <f>[1]Hoja1!Q16</f>
        <v>elkinhernandez@gmail.com</v>
      </c>
      <c r="M33" s="52" t="s">
        <v>187</v>
      </c>
      <c r="N33" s="52" t="s">
        <v>109</v>
      </c>
      <c r="O33" s="52" t="s">
        <v>108</v>
      </c>
      <c r="P33" s="15" t="str">
        <f>[1]Hoja1!L16</f>
        <v>3168229827/3203126723</v>
      </c>
      <c r="Q33" s="47" t="s">
        <v>140</v>
      </c>
    </row>
    <row r="34" spans="1:17" ht="22.5" customHeight="1" x14ac:dyDescent="0.2">
      <c r="A34" s="19">
        <v>8</v>
      </c>
      <c r="B34" s="52" t="s">
        <v>1396</v>
      </c>
      <c r="C34" s="52" t="s">
        <v>1397</v>
      </c>
      <c r="D34" s="52" t="s">
        <v>75</v>
      </c>
      <c r="E34" s="39" t="s">
        <v>75</v>
      </c>
      <c r="F34" s="52" t="s">
        <v>164</v>
      </c>
      <c r="G34" s="133">
        <v>1117133047</v>
      </c>
      <c r="H34" s="21">
        <v>39332</v>
      </c>
      <c r="I34" s="45">
        <f t="shared" ca="1" si="0"/>
        <v>18</v>
      </c>
      <c r="J34" s="15" t="s">
        <v>124</v>
      </c>
      <c r="K34" s="52" t="s">
        <v>44</v>
      </c>
      <c r="L34" s="16" t="str">
        <f>[1]Hoja1!Q17</f>
        <v>trejorecia06@gmail.com</v>
      </c>
      <c r="M34" s="52" t="s">
        <v>187</v>
      </c>
      <c r="N34" s="52" t="s">
        <v>109</v>
      </c>
      <c r="O34" s="52" t="s">
        <v>108</v>
      </c>
      <c r="P34" s="15">
        <f>[1]Hoja1!L17</f>
        <v>3224621564</v>
      </c>
      <c r="Q34" s="47" t="s">
        <v>140</v>
      </c>
    </row>
    <row r="35" spans="1:17" ht="22.5" customHeight="1" x14ac:dyDescent="0.3">
      <c r="A35" s="19">
        <v>9</v>
      </c>
      <c r="B35" s="52" t="s">
        <v>1398</v>
      </c>
      <c r="C35" s="52" t="s">
        <v>1399</v>
      </c>
      <c r="D35" s="52" t="s">
        <v>75</v>
      </c>
      <c r="E35" s="39" t="s">
        <v>75</v>
      </c>
      <c r="F35" s="52" t="s">
        <v>164</v>
      </c>
      <c r="G35" s="132">
        <v>1116789438</v>
      </c>
      <c r="H35" s="21">
        <v>39299</v>
      </c>
      <c r="I35" s="45">
        <f t="shared" ca="1" si="0"/>
        <v>18</v>
      </c>
      <c r="J35" s="15" t="s">
        <v>124</v>
      </c>
      <c r="K35" s="52" t="s">
        <v>44</v>
      </c>
      <c r="L35" s="16" t="str">
        <f>[1]Hoja1!Q18</f>
        <v>trejorecia06@gmail.com</v>
      </c>
      <c r="M35" s="52" t="s">
        <v>187</v>
      </c>
      <c r="N35" s="52" t="s">
        <v>109</v>
      </c>
      <c r="O35" s="52" t="s">
        <v>108</v>
      </c>
      <c r="P35" s="15" t="str">
        <f>[1]Hoja1!L18</f>
        <v>3163528660-3209712035</v>
      </c>
      <c r="Q35" s="47" t="s">
        <v>140</v>
      </c>
    </row>
    <row r="36" spans="1:17" ht="22.5" customHeight="1" x14ac:dyDescent="0.3">
      <c r="A36" s="19">
        <v>10</v>
      </c>
      <c r="B36" s="52" t="s">
        <v>1400</v>
      </c>
      <c r="C36" s="52" t="s">
        <v>1401</v>
      </c>
      <c r="D36" s="52" t="s">
        <v>75</v>
      </c>
      <c r="E36" s="39" t="s">
        <v>75</v>
      </c>
      <c r="F36" s="52" t="s">
        <v>164</v>
      </c>
      <c r="G36" s="132">
        <v>1116792579</v>
      </c>
      <c r="H36" s="21">
        <v>39803</v>
      </c>
      <c r="I36" s="45">
        <f t="shared" ca="1" si="0"/>
        <v>16</v>
      </c>
      <c r="J36" s="15" t="s">
        <v>1450</v>
      </c>
      <c r="K36" s="52" t="s">
        <v>44</v>
      </c>
      <c r="L36" s="16" t="str">
        <f>[1]Hoja1!Q19</f>
        <v>leonalvaradoguillermo1@gmail.com</v>
      </c>
      <c r="M36" s="52" t="s">
        <v>187</v>
      </c>
      <c r="N36" s="52" t="s">
        <v>109</v>
      </c>
      <c r="O36" s="52" t="s">
        <v>108</v>
      </c>
      <c r="P36" s="15">
        <f>[1]Hoja1!L19</f>
        <v>3184802512</v>
      </c>
      <c r="Q36" s="47" t="s">
        <v>140</v>
      </c>
    </row>
    <row r="37" spans="1:17" ht="22.5" customHeight="1" x14ac:dyDescent="0.3">
      <c r="A37" s="19">
        <v>11</v>
      </c>
      <c r="B37" s="52" t="s">
        <v>1402</v>
      </c>
      <c r="C37" s="52" t="s">
        <v>1403</v>
      </c>
      <c r="D37" s="52" t="s">
        <v>75</v>
      </c>
      <c r="E37" s="39" t="s">
        <v>75</v>
      </c>
      <c r="F37" s="52" t="s">
        <v>164</v>
      </c>
      <c r="G37" s="132">
        <v>1029400276</v>
      </c>
      <c r="H37" s="21">
        <v>39784</v>
      </c>
      <c r="I37" s="45">
        <f t="shared" ca="1" si="0"/>
        <v>16</v>
      </c>
      <c r="J37" s="15" t="s">
        <v>124</v>
      </c>
      <c r="K37" s="52" t="s">
        <v>44</v>
      </c>
      <c r="L37" s="16" t="str">
        <f>[1]Hoja1!Q20</f>
        <v>sjajoylazo@gmail.com</v>
      </c>
      <c r="M37" s="52" t="s">
        <v>187</v>
      </c>
      <c r="N37" s="52" t="s">
        <v>109</v>
      </c>
      <c r="O37" s="52" t="s">
        <v>108</v>
      </c>
      <c r="P37" s="15">
        <f>[1]Hoja1!L20</f>
        <v>3144234773</v>
      </c>
      <c r="Q37" s="47" t="s">
        <v>140</v>
      </c>
    </row>
    <row r="38" spans="1:17" ht="22.5" customHeight="1" x14ac:dyDescent="0.3">
      <c r="A38" s="19">
        <v>12</v>
      </c>
      <c r="B38" s="52" t="s">
        <v>1404</v>
      </c>
      <c r="C38" s="52" t="s">
        <v>1405</v>
      </c>
      <c r="D38" s="52" t="s">
        <v>75</v>
      </c>
      <c r="E38" s="39" t="s">
        <v>75</v>
      </c>
      <c r="F38" s="52" t="s">
        <v>164</v>
      </c>
      <c r="G38" s="132">
        <v>1116786077</v>
      </c>
      <c r="H38" s="21">
        <v>39469</v>
      </c>
      <c r="I38" s="45">
        <f t="shared" ca="1" si="0"/>
        <v>17</v>
      </c>
      <c r="J38" s="15" t="s">
        <v>1450</v>
      </c>
      <c r="K38" s="52" t="s">
        <v>44</v>
      </c>
      <c r="L38" s="16" t="str">
        <f>[1]Hoja1!Q21</f>
        <v>jesuspedrozaelampa@gmail.com</v>
      </c>
      <c r="M38" s="52" t="s">
        <v>187</v>
      </c>
      <c r="N38" s="52" t="s">
        <v>109</v>
      </c>
      <c r="O38" s="52" t="s">
        <v>108</v>
      </c>
      <c r="P38" s="15">
        <f>[1]Hoja1!L21</f>
        <v>3246591279</v>
      </c>
      <c r="Q38" s="47" t="s">
        <v>140</v>
      </c>
    </row>
    <row r="39" spans="1:17" ht="22.5" customHeight="1" x14ac:dyDescent="0.3">
      <c r="A39" s="19">
        <v>13</v>
      </c>
      <c r="B39" s="52" t="s">
        <v>1406</v>
      </c>
      <c r="C39" s="52" t="s">
        <v>1407</v>
      </c>
      <c r="D39" s="52" t="s">
        <v>75</v>
      </c>
      <c r="E39" s="39" t="s">
        <v>75</v>
      </c>
      <c r="F39" s="52" t="s">
        <v>164</v>
      </c>
      <c r="G39" s="132">
        <v>1029400872</v>
      </c>
      <c r="H39" s="21">
        <v>39979</v>
      </c>
      <c r="I39" s="45">
        <f t="shared" ca="1" si="0"/>
        <v>16</v>
      </c>
      <c r="J39" s="15" t="s">
        <v>1450</v>
      </c>
      <c r="K39" s="52" t="s">
        <v>44</v>
      </c>
      <c r="L39" s="16" t="str">
        <f>[1]Hoja1!Q22</f>
        <v>juanestebanherrer@gmail.com</v>
      </c>
      <c r="M39" s="52" t="s">
        <v>187</v>
      </c>
      <c r="N39" s="52" t="s">
        <v>109</v>
      </c>
      <c r="O39" s="52" t="s">
        <v>108</v>
      </c>
      <c r="P39" s="15" t="str">
        <f>[1]Hoja1!L22</f>
        <v>3132977679/3204990891</v>
      </c>
      <c r="Q39" s="47" t="s">
        <v>140</v>
      </c>
    </row>
    <row r="40" spans="1:17" ht="22.5" customHeight="1" x14ac:dyDescent="0.3">
      <c r="A40" s="19">
        <v>14</v>
      </c>
      <c r="B40" s="52" t="s">
        <v>1408</v>
      </c>
      <c r="C40" s="52" t="s">
        <v>1409</v>
      </c>
      <c r="D40" s="52" t="s">
        <v>75</v>
      </c>
      <c r="E40" s="39" t="s">
        <v>75</v>
      </c>
      <c r="F40" s="52" t="s">
        <v>164</v>
      </c>
      <c r="G40" s="132">
        <v>1116791646</v>
      </c>
      <c r="H40" s="21">
        <v>40089</v>
      </c>
      <c r="I40" s="45">
        <f t="shared" ca="1" si="0"/>
        <v>16</v>
      </c>
      <c r="J40" s="15" t="s">
        <v>1450</v>
      </c>
      <c r="K40" s="52" t="s">
        <v>44</v>
      </c>
      <c r="L40" s="16" t="str">
        <f>[1]Hoja1!Q23</f>
        <v>juancapacho22@gmail.com</v>
      </c>
      <c r="M40" s="52" t="s">
        <v>187</v>
      </c>
      <c r="N40" s="52" t="s">
        <v>109</v>
      </c>
      <c r="O40" s="52" t="s">
        <v>108</v>
      </c>
      <c r="P40" s="15" t="str">
        <f>[1]Hoja1!L23</f>
        <v>3118896292/3214267990</v>
      </c>
      <c r="Q40" s="47" t="s">
        <v>140</v>
      </c>
    </row>
    <row r="41" spans="1:17" ht="22.5" customHeight="1" x14ac:dyDescent="0.3">
      <c r="A41" s="19">
        <v>15</v>
      </c>
      <c r="B41" s="52" t="s">
        <v>1410</v>
      </c>
      <c r="C41" s="52" t="s">
        <v>1411</v>
      </c>
      <c r="D41" s="52" t="s">
        <v>75</v>
      </c>
      <c r="E41" s="39" t="s">
        <v>75</v>
      </c>
      <c r="F41" s="52" t="s">
        <v>164</v>
      </c>
      <c r="G41" s="132">
        <v>1116786484</v>
      </c>
      <c r="H41" s="21">
        <v>39497</v>
      </c>
      <c r="I41" s="45">
        <f t="shared" ca="1" si="0"/>
        <v>17</v>
      </c>
      <c r="J41" s="15" t="s">
        <v>1450</v>
      </c>
      <c r="K41" s="52" t="s">
        <v>44</v>
      </c>
      <c r="L41" s="16" t="str">
        <f>[1]Hoja1!Q24</f>
        <v>ruisjuancarlos597@gmail.com</v>
      </c>
      <c r="M41" s="52" t="s">
        <v>187</v>
      </c>
      <c r="N41" s="52" t="s">
        <v>109</v>
      </c>
      <c r="O41" s="52" t="s">
        <v>108</v>
      </c>
      <c r="P41" s="15" t="str">
        <f>[1]Hoja1!L24</f>
        <v>3475484898/345240063</v>
      </c>
      <c r="Q41" s="47" t="s">
        <v>140</v>
      </c>
    </row>
    <row r="42" spans="1:17" ht="22.5" customHeight="1" x14ac:dyDescent="0.3">
      <c r="A42" s="19">
        <v>16</v>
      </c>
      <c r="B42" s="52" t="s">
        <v>1412</v>
      </c>
      <c r="C42" s="52" t="s">
        <v>1413</v>
      </c>
      <c r="D42" s="52" t="s">
        <v>75</v>
      </c>
      <c r="E42" s="39" t="s">
        <v>75</v>
      </c>
      <c r="F42" s="52" t="s">
        <v>164</v>
      </c>
      <c r="G42" s="132">
        <v>1116781520</v>
      </c>
      <c r="H42" s="21">
        <v>38980</v>
      </c>
      <c r="I42" s="45">
        <f t="shared" ca="1" si="0"/>
        <v>19</v>
      </c>
      <c r="J42" s="15" t="s">
        <v>1450</v>
      </c>
      <c r="K42" s="52" t="s">
        <v>44</v>
      </c>
      <c r="L42" s="16" t="str">
        <f>[1]Hoja1!Q25</f>
        <v>morera28@gmail.com</v>
      </c>
      <c r="M42" s="52" t="s">
        <v>187</v>
      </c>
      <c r="N42" s="52" t="s">
        <v>109</v>
      </c>
      <c r="O42" s="52" t="s">
        <v>108</v>
      </c>
      <c r="P42" s="15">
        <f>[1]Hoja1!L25</f>
        <v>324714724</v>
      </c>
      <c r="Q42" s="47" t="s">
        <v>140</v>
      </c>
    </row>
    <row r="43" spans="1:17" ht="22.5" customHeight="1" x14ac:dyDescent="0.2">
      <c r="A43" s="19">
        <v>17</v>
      </c>
      <c r="B43" s="52" t="s">
        <v>1414</v>
      </c>
      <c r="C43" s="52" t="s">
        <v>1415</v>
      </c>
      <c r="D43" s="52" t="s">
        <v>75</v>
      </c>
      <c r="E43" s="39" t="s">
        <v>75</v>
      </c>
      <c r="F43" s="52" t="s">
        <v>164</v>
      </c>
      <c r="G43" s="133">
        <v>1029401022</v>
      </c>
      <c r="H43" s="21">
        <v>40053</v>
      </c>
      <c r="I43" s="45">
        <f t="shared" ca="1" si="0"/>
        <v>16</v>
      </c>
      <c r="J43" s="15" t="s">
        <v>1450</v>
      </c>
      <c r="K43" s="52" t="s">
        <v>44</v>
      </c>
      <c r="L43" s="16" t="str">
        <f>[1]Hoja1!Q26</f>
        <v>carmenlemusjk@gmail.com</v>
      </c>
      <c r="M43" s="52" t="s">
        <v>187</v>
      </c>
      <c r="N43" s="52" t="s">
        <v>109</v>
      </c>
      <c r="O43" s="52" t="s">
        <v>108</v>
      </c>
      <c r="P43" s="15">
        <f>[1]Hoja1!L26</f>
        <v>3102141445</v>
      </c>
      <c r="Q43" s="47" t="s">
        <v>140</v>
      </c>
    </row>
    <row r="44" spans="1:17" ht="22.5" customHeight="1" x14ac:dyDescent="0.3">
      <c r="A44" s="19">
        <v>18</v>
      </c>
      <c r="B44" s="52" t="s">
        <v>1416</v>
      </c>
      <c r="C44" s="52" t="s">
        <v>1417</v>
      </c>
      <c r="D44" s="52" t="s">
        <v>75</v>
      </c>
      <c r="E44" s="39" t="s">
        <v>75</v>
      </c>
      <c r="F44" s="52" t="s">
        <v>164</v>
      </c>
      <c r="G44" s="132">
        <v>1029400300</v>
      </c>
      <c r="H44" s="21">
        <v>39792</v>
      </c>
      <c r="I44" s="45">
        <f t="shared" ca="1" si="0"/>
        <v>16</v>
      </c>
      <c r="J44" s="15" t="s">
        <v>124</v>
      </c>
      <c r="K44" s="52" t="s">
        <v>44</v>
      </c>
      <c r="L44" s="16" t="str">
        <f>[1]Hoja1!Q27</f>
        <v>NIKOLLVEGA10@gmail.com</v>
      </c>
      <c r="M44" s="52" t="s">
        <v>187</v>
      </c>
      <c r="N44" s="52" t="s">
        <v>109</v>
      </c>
      <c r="O44" s="52" t="s">
        <v>108</v>
      </c>
      <c r="P44" s="15">
        <f>[1]Hoja1!L27</f>
        <v>324714724</v>
      </c>
      <c r="Q44" s="47" t="s">
        <v>140</v>
      </c>
    </row>
    <row r="45" spans="1:17" ht="22.5" customHeight="1" x14ac:dyDescent="0.3">
      <c r="A45" s="19">
        <v>19</v>
      </c>
      <c r="B45" s="52" t="s">
        <v>1418</v>
      </c>
      <c r="C45" s="52" t="s">
        <v>1419</v>
      </c>
      <c r="D45" s="52" t="s">
        <v>75</v>
      </c>
      <c r="E45" s="39" t="s">
        <v>75</v>
      </c>
      <c r="F45" s="52" t="s">
        <v>164</v>
      </c>
      <c r="G45" s="132">
        <v>1029400219</v>
      </c>
      <c r="H45" s="21">
        <v>39759</v>
      </c>
      <c r="I45" s="45">
        <f t="shared" ca="1" si="0"/>
        <v>16</v>
      </c>
      <c r="J45" s="15" t="s">
        <v>124</v>
      </c>
      <c r="K45" s="52" t="s">
        <v>44</v>
      </c>
      <c r="L45" s="16" t="str">
        <f>[1]Hoja1!Q28</f>
        <v>fernandasandoval750@gmail.com</v>
      </c>
      <c r="M45" s="52" t="s">
        <v>187</v>
      </c>
      <c r="N45" s="52" t="s">
        <v>109</v>
      </c>
      <c r="O45" s="52" t="s">
        <v>108</v>
      </c>
      <c r="P45" s="15">
        <f>[1]Hoja1!L28</f>
        <v>3125650610</v>
      </c>
      <c r="Q45" s="47" t="s">
        <v>140</v>
      </c>
    </row>
    <row r="46" spans="1:17" ht="22.5" customHeight="1" x14ac:dyDescent="0.3">
      <c r="A46" s="19">
        <v>20</v>
      </c>
      <c r="B46" s="52" t="s">
        <v>1420</v>
      </c>
      <c r="C46" s="52" t="s">
        <v>1421</v>
      </c>
      <c r="D46" s="52" t="s">
        <v>75</v>
      </c>
      <c r="E46" s="39" t="s">
        <v>75</v>
      </c>
      <c r="F46" s="16" t="s">
        <v>140</v>
      </c>
      <c r="G46" s="132">
        <v>7063247</v>
      </c>
      <c r="H46" s="21">
        <v>39175</v>
      </c>
      <c r="I46" s="45">
        <f t="shared" ca="1" si="0"/>
        <v>18</v>
      </c>
      <c r="J46" s="15" t="s">
        <v>124</v>
      </c>
      <c r="K46" s="16" t="s">
        <v>181</v>
      </c>
      <c r="L46" s="16" t="str">
        <f>[1]Hoja1!Q29</f>
        <v>paolavalladarea@gmail.com</v>
      </c>
      <c r="M46" s="52" t="s">
        <v>187</v>
      </c>
      <c r="N46" s="52" t="s">
        <v>109</v>
      </c>
      <c r="O46" s="52" t="s">
        <v>108</v>
      </c>
      <c r="P46" s="15">
        <f>[1]Hoja1!L29</f>
        <v>3144537910</v>
      </c>
      <c r="Q46" s="47" t="s">
        <v>140</v>
      </c>
    </row>
    <row r="47" spans="1:17" ht="22.5" customHeight="1" x14ac:dyDescent="0.3">
      <c r="A47" s="19">
        <v>21</v>
      </c>
      <c r="B47" s="52" t="s">
        <v>1422</v>
      </c>
      <c r="C47" s="52" t="s">
        <v>1423</v>
      </c>
      <c r="D47" s="52" t="s">
        <v>75</v>
      </c>
      <c r="E47" s="39" t="s">
        <v>75</v>
      </c>
      <c r="F47" s="16" t="s">
        <v>164</v>
      </c>
      <c r="G47" s="132">
        <v>1246231397</v>
      </c>
      <c r="H47" s="21">
        <v>39422</v>
      </c>
      <c r="I47" s="45">
        <f t="shared" ca="1" si="0"/>
        <v>17</v>
      </c>
      <c r="J47" s="15" t="s">
        <v>1450</v>
      </c>
      <c r="K47" s="16" t="s">
        <v>44</v>
      </c>
      <c r="L47" s="16" t="str">
        <f>[1]Hoja1!Q30</f>
        <v>importadoraojeda@gmail.com</v>
      </c>
      <c r="M47" s="52" t="s">
        <v>187</v>
      </c>
      <c r="N47" s="52" t="s">
        <v>109</v>
      </c>
      <c r="O47" s="52" t="s">
        <v>108</v>
      </c>
      <c r="P47" s="15" t="str">
        <f>[1]Hoja1!L30</f>
        <v>310 8790862</v>
      </c>
      <c r="Q47" s="47" t="s">
        <v>140</v>
      </c>
    </row>
    <row r="48" spans="1:17" ht="22.5" customHeight="1" x14ac:dyDescent="0.3">
      <c r="A48" s="19">
        <v>22</v>
      </c>
      <c r="B48" s="52" t="s">
        <v>1424</v>
      </c>
      <c r="C48" s="52" t="s">
        <v>1425</v>
      </c>
      <c r="D48" s="52" t="s">
        <v>75</v>
      </c>
      <c r="E48" s="39" t="s">
        <v>75</v>
      </c>
      <c r="F48" s="52" t="s">
        <v>164</v>
      </c>
      <c r="G48" s="132">
        <v>1029400277</v>
      </c>
      <c r="H48" s="21">
        <v>39784</v>
      </c>
      <c r="I48" s="45">
        <f t="shared" ca="1" si="0"/>
        <v>16</v>
      </c>
      <c r="J48" s="15" t="s">
        <v>124</v>
      </c>
      <c r="K48" s="52" t="s">
        <v>44</v>
      </c>
      <c r="L48" s="16" t="str">
        <f>[1]Hoja1!Q31</f>
        <v>nergytaliana</v>
      </c>
      <c r="M48" s="52" t="s">
        <v>187</v>
      </c>
      <c r="N48" s="52" t="s">
        <v>109</v>
      </c>
      <c r="O48" s="52" t="s">
        <v>108</v>
      </c>
      <c r="P48" s="15">
        <f>[1]Hoja1!L31</f>
        <v>3183567607</v>
      </c>
      <c r="Q48" s="47" t="s">
        <v>140</v>
      </c>
    </row>
    <row r="49" spans="1:17" ht="22.5" customHeight="1" x14ac:dyDescent="0.3">
      <c r="A49" s="19">
        <v>23</v>
      </c>
      <c r="B49" s="52" t="s">
        <v>1426</v>
      </c>
      <c r="C49" s="52" t="s">
        <v>1427</v>
      </c>
      <c r="D49" s="52" t="s">
        <v>75</v>
      </c>
      <c r="E49" s="39" t="s">
        <v>75</v>
      </c>
      <c r="F49" s="52" t="s">
        <v>164</v>
      </c>
      <c r="G49" s="132">
        <v>1119510986</v>
      </c>
      <c r="H49" s="21">
        <v>39869</v>
      </c>
      <c r="I49" s="45">
        <f t="shared" ca="1" si="0"/>
        <v>16</v>
      </c>
      <c r="J49" s="15" t="s">
        <v>1450</v>
      </c>
      <c r="K49" s="52" t="s">
        <v>44</v>
      </c>
      <c r="L49" s="16" t="str">
        <f>[1]Hoja1!Q32</f>
        <v>rubendavidniño@gmail.com</v>
      </c>
      <c r="M49" s="52" t="s">
        <v>187</v>
      </c>
      <c r="N49" s="52" t="s">
        <v>109</v>
      </c>
      <c r="O49" s="52" t="s">
        <v>108</v>
      </c>
      <c r="P49" s="15">
        <f>[1]Hoja1!L32</f>
        <v>3117578229</v>
      </c>
      <c r="Q49" s="47" t="s">
        <v>140</v>
      </c>
    </row>
    <row r="50" spans="1:17" ht="22.5" customHeight="1" x14ac:dyDescent="0.3">
      <c r="A50" s="19">
        <v>24</v>
      </c>
      <c r="B50" s="52" t="s">
        <v>1428</v>
      </c>
      <c r="C50" s="52" t="s">
        <v>1429</v>
      </c>
      <c r="D50" s="52" t="s">
        <v>75</v>
      </c>
      <c r="E50" s="39" t="s">
        <v>75</v>
      </c>
      <c r="F50" s="52" t="s">
        <v>164</v>
      </c>
      <c r="G50" s="132">
        <v>1098702221</v>
      </c>
      <c r="H50" s="21">
        <v>39827</v>
      </c>
      <c r="I50" s="45">
        <f t="shared" ca="1" si="0"/>
        <v>16</v>
      </c>
      <c r="J50" s="15" t="s">
        <v>124</v>
      </c>
      <c r="K50" s="52" t="s">
        <v>44</v>
      </c>
      <c r="L50" s="16" t="str">
        <f>[1]Hoja1!Q33</f>
        <v>yureidyrebolledo01@gmail.com</v>
      </c>
      <c r="M50" s="52" t="s">
        <v>187</v>
      </c>
      <c r="N50" s="52" t="s">
        <v>109</v>
      </c>
      <c r="O50" s="52" t="s">
        <v>108</v>
      </c>
      <c r="P50" s="15">
        <f>[1]Hoja1!L33</f>
        <v>3006687886</v>
      </c>
      <c r="Q50" s="47" t="s">
        <v>140</v>
      </c>
    </row>
    <row r="51" spans="1:17" ht="22.5" customHeight="1" x14ac:dyDescent="0.3">
      <c r="A51" s="19">
        <v>25</v>
      </c>
      <c r="B51" s="52" t="s">
        <v>1430</v>
      </c>
      <c r="C51" s="52" t="s">
        <v>1431</v>
      </c>
      <c r="D51" s="52" t="s">
        <v>75</v>
      </c>
      <c r="E51" s="39" t="s">
        <v>75</v>
      </c>
      <c r="F51" s="52" t="s">
        <v>164</v>
      </c>
      <c r="G51" s="132">
        <v>1116787567</v>
      </c>
      <c r="H51" s="21">
        <v>39608</v>
      </c>
      <c r="I51" s="45">
        <f t="shared" ca="1" si="0"/>
        <v>17</v>
      </c>
      <c r="J51" s="15" t="s">
        <v>124</v>
      </c>
      <c r="K51" s="52" t="s">
        <v>44</v>
      </c>
      <c r="L51" s="16" t="str">
        <f>[1]Hoja1!Q34</f>
        <v>nellyfuentes727@gmail.com</v>
      </c>
      <c r="M51" s="52" t="s">
        <v>187</v>
      </c>
      <c r="N51" s="52" t="s">
        <v>109</v>
      </c>
      <c r="O51" s="52" t="s">
        <v>108</v>
      </c>
      <c r="P51" s="15" t="str">
        <f>[1]Hoja1!L34</f>
        <v>3118612811/3166953804</v>
      </c>
      <c r="Q51" s="47" t="s">
        <v>140</v>
      </c>
    </row>
    <row r="52" spans="1:17" ht="22.5" customHeight="1" x14ac:dyDescent="0.2">
      <c r="A52" s="19">
        <v>26</v>
      </c>
      <c r="B52" s="52" t="s">
        <v>1432</v>
      </c>
      <c r="C52" s="52" t="s">
        <v>1433</v>
      </c>
      <c r="D52" s="52" t="s">
        <v>75</v>
      </c>
      <c r="E52" s="39" t="s">
        <v>75</v>
      </c>
      <c r="F52" s="52" t="s">
        <v>164</v>
      </c>
      <c r="G52" s="133">
        <v>1116785294</v>
      </c>
      <c r="H52" s="21">
        <v>39401</v>
      </c>
      <c r="I52" s="45">
        <f t="shared" ca="1" si="0"/>
        <v>17</v>
      </c>
      <c r="J52" s="15" t="s">
        <v>124</v>
      </c>
      <c r="K52" s="52" t="s">
        <v>44</v>
      </c>
      <c r="L52" s="16" t="str">
        <f>[1]Hoja1!Q35</f>
        <v>alexandracortez450781@gmail.com</v>
      </c>
      <c r="M52" s="52" t="s">
        <v>187</v>
      </c>
      <c r="N52" s="52" t="s">
        <v>109</v>
      </c>
      <c r="O52" s="52" t="s">
        <v>108</v>
      </c>
      <c r="P52" s="15">
        <f>[1]Hoja1!L35</f>
        <v>3226775443</v>
      </c>
      <c r="Q52" s="47" t="s">
        <v>140</v>
      </c>
    </row>
    <row r="53" spans="1:17" ht="22.5" customHeight="1" x14ac:dyDescent="0.2">
      <c r="A53" s="19">
        <v>27</v>
      </c>
      <c r="B53" s="52" t="s">
        <v>1434</v>
      </c>
      <c r="C53" s="52" t="s">
        <v>1435</v>
      </c>
      <c r="D53" s="52" t="s">
        <v>75</v>
      </c>
      <c r="E53" s="39" t="s">
        <v>75</v>
      </c>
      <c r="F53" s="52" t="s">
        <v>164</v>
      </c>
      <c r="G53" s="133">
        <v>1116789713</v>
      </c>
      <c r="H53" s="21">
        <v>39857</v>
      </c>
      <c r="I53" s="45">
        <f t="shared" ca="1" si="0"/>
        <v>16</v>
      </c>
      <c r="J53" s="15" t="s">
        <v>124</v>
      </c>
      <c r="K53" s="52" t="s">
        <v>44</v>
      </c>
      <c r="L53" s="16" t="str">
        <f>[1]Hoja1!Q36</f>
        <v>parada2613@gmail.com</v>
      </c>
      <c r="M53" s="52" t="s">
        <v>187</v>
      </c>
      <c r="N53" s="52" t="s">
        <v>109</v>
      </c>
      <c r="O53" s="52" t="s">
        <v>108</v>
      </c>
      <c r="P53" s="15">
        <f>[1]Hoja1!L36</f>
        <v>3224793176</v>
      </c>
      <c r="Q53" s="47" t="s">
        <v>140</v>
      </c>
    </row>
    <row r="54" spans="1:17" ht="22.5" customHeight="1" x14ac:dyDescent="0.3">
      <c r="A54" s="19">
        <v>28</v>
      </c>
      <c r="B54" s="52" t="s">
        <v>1436</v>
      </c>
      <c r="C54" s="52" t="s">
        <v>1437</v>
      </c>
      <c r="D54" s="52" t="s">
        <v>75</v>
      </c>
      <c r="E54" s="39" t="s">
        <v>75</v>
      </c>
      <c r="F54" s="52" t="s">
        <v>164</v>
      </c>
      <c r="G54" s="134">
        <v>1116786053</v>
      </c>
      <c r="H54" s="21">
        <v>39452</v>
      </c>
      <c r="I54" s="45">
        <f t="shared" ca="1" si="0"/>
        <v>17</v>
      </c>
      <c r="J54" s="15" t="s">
        <v>124</v>
      </c>
      <c r="K54" s="52" t="s">
        <v>44</v>
      </c>
      <c r="L54" s="16" t="str">
        <f>[1]Hoja1!Q37</f>
        <v>vcuetomartinez48@gmail.com</v>
      </c>
      <c r="M54" s="52" t="s">
        <v>187</v>
      </c>
      <c r="N54" s="52" t="s">
        <v>109</v>
      </c>
      <c r="O54" s="52" t="s">
        <v>108</v>
      </c>
      <c r="P54" s="15" t="str">
        <f>[1]Hoja1!L37</f>
        <v>3184446485/3203324611</v>
      </c>
      <c r="Q54" s="47" t="s">
        <v>140</v>
      </c>
    </row>
    <row r="55" spans="1:17" ht="22.5" customHeight="1" x14ac:dyDescent="0.3">
      <c r="A55" s="19">
        <v>29</v>
      </c>
      <c r="B55" s="52" t="s">
        <v>1438</v>
      </c>
      <c r="C55" s="52" t="s">
        <v>1439</v>
      </c>
      <c r="D55" s="52" t="s">
        <v>75</v>
      </c>
      <c r="E55" s="39" t="s">
        <v>75</v>
      </c>
      <c r="F55" s="52" t="s">
        <v>164</v>
      </c>
      <c r="G55" s="132">
        <v>1125760351</v>
      </c>
      <c r="H55" s="21">
        <v>39489</v>
      </c>
      <c r="I55" s="45">
        <f t="shared" ca="1" si="0"/>
        <v>17</v>
      </c>
      <c r="J55" s="15" t="s">
        <v>1450</v>
      </c>
      <c r="K55" s="52" t="s">
        <v>44</v>
      </c>
      <c r="L55" s="16" t="str">
        <f>[1]Hoja1!Q38</f>
        <v>WILLITON387@GMAIL.COM</v>
      </c>
      <c r="M55" s="52" t="s">
        <v>187</v>
      </c>
      <c r="N55" s="52" t="s">
        <v>109</v>
      </c>
      <c r="O55" s="52" t="s">
        <v>108</v>
      </c>
      <c r="P55" s="15" t="str">
        <f>[1]Hoja1!L38</f>
        <v>3027233183/3239162197</v>
      </c>
      <c r="Q55" s="47" t="s">
        <v>140</v>
      </c>
    </row>
    <row r="56" spans="1:17" ht="22.5" customHeight="1" x14ac:dyDescent="0.2">
      <c r="A56" s="19">
        <v>30</v>
      </c>
      <c r="B56" s="52" t="s">
        <v>1440</v>
      </c>
      <c r="C56" s="52" t="s">
        <v>1441</v>
      </c>
      <c r="D56" s="52" t="s">
        <v>75</v>
      </c>
      <c r="E56" s="39" t="s">
        <v>75</v>
      </c>
      <c r="F56" s="16" t="s">
        <v>140</v>
      </c>
      <c r="G56" s="133">
        <v>2331831</v>
      </c>
      <c r="H56" s="21">
        <v>39267</v>
      </c>
      <c r="I56" s="45">
        <f t="shared" ca="1" si="0"/>
        <v>18</v>
      </c>
      <c r="J56" s="15" t="s">
        <v>1450</v>
      </c>
      <c r="K56" s="16" t="s">
        <v>181</v>
      </c>
      <c r="L56" s="16" t="str">
        <f>[1]Hoja1!Q39</f>
        <v>lyasr6100@gmail.com</v>
      </c>
      <c r="M56" s="52" t="s">
        <v>187</v>
      </c>
      <c r="N56" s="52" t="s">
        <v>109</v>
      </c>
      <c r="O56" s="52" t="s">
        <v>108</v>
      </c>
      <c r="P56" s="15" t="str">
        <f>[1]Hoja1!L39</f>
        <v>3133207388/3108688638</v>
      </c>
      <c r="Q56" s="47" t="s">
        <v>140</v>
      </c>
    </row>
    <row r="57" spans="1:17" ht="22.5" customHeight="1" x14ac:dyDescent="0.3">
      <c r="A57" s="19">
        <v>31</v>
      </c>
      <c r="B57" s="52" t="s">
        <v>1443</v>
      </c>
      <c r="C57" s="52" t="s">
        <v>1442</v>
      </c>
      <c r="D57" s="52" t="s">
        <v>75</v>
      </c>
      <c r="E57" s="39" t="s">
        <v>75</v>
      </c>
      <c r="F57" s="16" t="s">
        <v>164</v>
      </c>
      <c r="G57" s="132">
        <v>1029400004</v>
      </c>
      <c r="H57" s="21">
        <v>39693</v>
      </c>
      <c r="I57" s="45">
        <f t="shared" ca="1" si="0"/>
        <v>17</v>
      </c>
      <c r="J57" s="15" t="s">
        <v>124</v>
      </c>
      <c r="K57" s="16" t="s">
        <v>44</v>
      </c>
      <c r="L57" s="16" t="str">
        <f>[1]Hoja1!Q40</f>
        <v>yudiesteban39@gmail.com</v>
      </c>
      <c r="M57" s="52" t="s">
        <v>187</v>
      </c>
      <c r="N57" s="52" t="s">
        <v>109</v>
      </c>
      <c r="O57" s="52" t="s">
        <v>108</v>
      </c>
      <c r="P57" s="15">
        <f>[1]Hoja1!L40</f>
        <v>3173928308</v>
      </c>
      <c r="Q57" s="47" t="s">
        <v>140</v>
      </c>
    </row>
    <row r="58" spans="1:17" ht="22.5" customHeight="1" x14ac:dyDescent="0.3">
      <c r="A58" s="19">
        <v>32</v>
      </c>
      <c r="B58" s="52" t="s">
        <v>1444</v>
      </c>
      <c r="C58" s="52" t="s">
        <v>1445</v>
      </c>
      <c r="D58" s="52" t="s">
        <v>75</v>
      </c>
      <c r="E58" s="39" t="s">
        <v>75</v>
      </c>
      <c r="F58" s="52" t="s">
        <v>164</v>
      </c>
      <c r="G58" s="132">
        <v>1116789759</v>
      </c>
      <c r="H58" s="21">
        <v>39862</v>
      </c>
      <c r="I58" s="45">
        <f t="shared" ca="1" si="0"/>
        <v>16</v>
      </c>
      <c r="J58" s="15" t="s">
        <v>124</v>
      </c>
      <c r="K58" s="52" t="s">
        <v>44</v>
      </c>
      <c r="L58" s="16" t="str">
        <f>[1]Hoja1!Q41</f>
        <v>florezzaira7@gmail.com</v>
      </c>
      <c r="M58" s="52" t="s">
        <v>187</v>
      </c>
      <c r="N58" s="52" t="s">
        <v>109</v>
      </c>
      <c r="O58" s="52" t="s">
        <v>108</v>
      </c>
      <c r="P58" s="15" t="str">
        <f>[1]Hoja1!L41</f>
        <v>3229227117 /311 8590908</v>
      </c>
      <c r="Q58" s="47" t="s">
        <v>140</v>
      </c>
    </row>
    <row r="59" spans="1:17" ht="22.5" customHeight="1" x14ac:dyDescent="0.3">
      <c r="A59" s="19">
        <v>33</v>
      </c>
      <c r="B59" s="52" t="s">
        <v>1448</v>
      </c>
      <c r="C59" s="52" t="s">
        <v>1447</v>
      </c>
      <c r="D59" s="52" t="s">
        <v>75</v>
      </c>
      <c r="E59" s="39" t="s">
        <v>75</v>
      </c>
      <c r="F59" s="52" t="s">
        <v>164</v>
      </c>
      <c r="G59" s="132">
        <v>1116789550</v>
      </c>
      <c r="H59" s="21">
        <v>39843</v>
      </c>
      <c r="I59" s="45">
        <f t="shared" ca="1" si="0"/>
        <v>16</v>
      </c>
      <c r="J59" s="15" t="s">
        <v>124</v>
      </c>
      <c r="K59" s="52" t="s">
        <v>44</v>
      </c>
      <c r="L59" s="16" t="str">
        <f>[1]Hoja1!Q42</f>
        <v>zherlynatencia3@gmail.com</v>
      </c>
      <c r="M59" s="52" t="s">
        <v>187</v>
      </c>
      <c r="N59" s="52" t="s">
        <v>109</v>
      </c>
      <c r="O59" s="52" t="s">
        <v>108</v>
      </c>
      <c r="P59" s="15">
        <f>[1]Hoja1!L42</f>
        <v>3115647238</v>
      </c>
      <c r="Q59" s="47" t="s">
        <v>140</v>
      </c>
    </row>
    <row r="60" spans="1:17" ht="22.5" customHeight="1" x14ac:dyDescent="0.3">
      <c r="A60" s="19">
        <v>34</v>
      </c>
      <c r="B60" s="52" t="s">
        <v>1449</v>
      </c>
      <c r="C60" s="52" t="s">
        <v>1446</v>
      </c>
      <c r="D60" s="52" t="s">
        <v>75</v>
      </c>
      <c r="E60" s="39" t="s">
        <v>75</v>
      </c>
      <c r="F60" s="52" t="s">
        <v>164</v>
      </c>
      <c r="G60" s="132">
        <v>1116784897</v>
      </c>
      <c r="H60" s="21">
        <v>39344</v>
      </c>
      <c r="I60" s="45">
        <f t="shared" ca="1" si="0"/>
        <v>18</v>
      </c>
      <c r="J60" s="15" t="s">
        <v>124</v>
      </c>
      <c r="K60" s="52" t="s">
        <v>44</v>
      </c>
      <c r="L60" s="16" t="str">
        <f>[1]Hoja1!Q43</f>
        <v>zherlynatencia3@gmail.com</v>
      </c>
      <c r="M60" s="52" t="s">
        <v>187</v>
      </c>
      <c r="N60" s="52" t="s">
        <v>109</v>
      </c>
      <c r="O60" s="52" t="s">
        <v>108</v>
      </c>
      <c r="P60" s="15">
        <f>[1]Hoja1!L43</f>
        <v>3115647238</v>
      </c>
      <c r="Q60" s="47" t="s">
        <v>140</v>
      </c>
    </row>
    <row r="61" spans="1:17" ht="22.5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</row>
    <row r="228" spans="1:17" ht="10.199999999999999" x14ac:dyDescent="0.2"/>
    <row r="235" spans="1:17" ht="10.199999999999999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75"/>
      <c r="C2" s="76"/>
      <c r="D2" s="76"/>
      <c r="E2" s="76"/>
      <c r="F2" s="76"/>
      <c r="G2" s="76"/>
      <c r="H2" s="76"/>
      <c r="I2" s="76"/>
      <c r="J2" s="77"/>
      <c r="K2" s="36" t="s">
        <v>1359</v>
      </c>
      <c r="L2" s="28"/>
      <c r="M2" s="28"/>
    </row>
    <row r="3" spans="2:14" ht="40.5" customHeight="1" x14ac:dyDescent="0.3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3">
      <c r="B4" s="116" t="s">
        <v>45</v>
      </c>
      <c r="C4" s="117"/>
      <c r="D4" s="117"/>
      <c r="E4" s="117"/>
      <c r="F4" s="117"/>
      <c r="G4" s="117"/>
      <c r="H4" s="117"/>
      <c r="I4" s="117"/>
      <c r="J4" s="117"/>
      <c r="K4" s="118"/>
      <c r="L4" s="28"/>
      <c r="M4" s="28"/>
    </row>
    <row r="5" spans="2:14" s="31" customFormat="1" ht="30.75" customHeight="1" x14ac:dyDescent="0.3">
      <c r="B5" s="119"/>
      <c r="C5" s="120"/>
      <c r="D5" s="120"/>
      <c r="E5" s="120"/>
      <c r="F5" s="120"/>
      <c r="G5" s="120"/>
      <c r="H5" s="120"/>
      <c r="I5" s="120"/>
      <c r="J5" s="120"/>
      <c r="K5" s="121"/>
      <c r="M5" s="32"/>
      <c r="N5" s="32"/>
    </row>
    <row r="6" spans="2:14" ht="23.25" customHeight="1" x14ac:dyDescent="0.3">
      <c r="B6" s="112" t="s">
        <v>47</v>
      </c>
      <c r="C6" s="112"/>
      <c r="D6" s="112"/>
      <c r="E6" s="112"/>
      <c r="F6" s="112"/>
      <c r="G6" s="112"/>
      <c r="H6" s="112"/>
      <c r="I6" s="112"/>
      <c r="J6" s="112"/>
      <c r="K6" s="112"/>
    </row>
    <row r="7" spans="2:14" ht="22.8" x14ac:dyDescent="0.3">
      <c r="B7" s="112" t="s">
        <v>1242</v>
      </c>
      <c r="C7" s="112"/>
      <c r="D7" s="112"/>
      <c r="E7" s="112"/>
      <c r="F7" s="112"/>
      <c r="G7" s="112"/>
      <c r="H7" s="112"/>
      <c r="I7" s="112"/>
      <c r="J7" s="112"/>
      <c r="K7" s="112"/>
    </row>
    <row r="8" spans="2:14" ht="17.399999999999999" x14ac:dyDescent="0.3">
      <c r="B8" s="113" t="s">
        <v>48</v>
      </c>
      <c r="C8" s="113"/>
      <c r="D8" s="113"/>
      <c r="E8" s="113"/>
      <c r="F8" s="113"/>
      <c r="G8" s="113"/>
      <c r="H8" s="113"/>
      <c r="I8" s="113"/>
      <c r="J8" s="113"/>
      <c r="K8" s="113"/>
    </row>
    <row r="9" spans="2:14" s="34" customFormat="1" ht="34.5" customHeight="1" x14ac:dyDescent="0.3">
      <c r="B9" s="111" t="s">
        <v>1243</v>
      </c>
      <c r="C9" s="111"/>
      <c r="D9" s="111"/>
      <c r="E9" s="111"/>
      <c r="F9" s="111"/>
      <c r="G9" s="111"/>
      <c r="H9" s="111"/>
      <c r="I9" s="111"/>
      <c r="J9" s="111"/>
      <c r="K9" s="111"/>
    </row>
    <row r="10" spans="2:14" s="34" customFormat="1" ht="49.5" customHeight="1" x14ac:dyDescent="0.3">
      <c r="B10" s="111" t="s">
        <v>1358</v>
      </c>
      <c r="C10" s="111"/>
      <c r="D10" s="111"/>
      <c r="E10" s="111"/>
      <c r="F10" s="111"/>
      <c r="G10" s="111"/>
      <c r="H10" s="111"/>
      <c r="I10" s="111"/>
      <c r="J10" s="111"/>
      <c r="K10" s="111"/>
    </row>
    <row r="11" spans="2:14" s="34" customFormat="1" ht="31.5" customHeight="1" x14ac:dyDescent="0.3">
      <c r="B11" s="111" t="s">
        <v>1265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2:14" s="34" customFormat="1" ht="16.5" customHeight="1" x14ac:dyDescent="0.3">
      <c r="B12" s="114" t="s">
        <v>49</v>
      </c>
      <c r="C12" s="114"/>
      <c r="D12" s="114"/>
      <c r="E12" s="114"/>
      <c r="F12" s="114"/>
      <c r="G12" s="114"/>
      <c r="H12" s="114"/>
      <c r="I12" s="114"/>
      <c r="J12" s="114"/>
      <c r="K12" s="114"/>
    </row>
    <row r="13" spans="2:14" ht="17.399999999999999" x14ac:dyDescent="0.3">
      <c r="B13" s="113" t="s">
        <v>50</v>
      </c>
      <c r="C13" s="113"/>
      <c r="D13" s="113"/>
      <c r="E13" s="113"/>
      <c r="F13" s="113"/>
      <c r="G13" s="113"/>
      <c r="H13" s="113"/>
      <c r="I13" s="113"/>
      <c r="J13" s="113"/>
      <c r="K13" s="113"/>
    </row>
    <row r="14" spans="2:14" ht="54" customHeight="1" x14ac:dyDescent="0.3">
      <c r="B14" s="122" t="s">
        <v>1360</v>
      </c>
      <c r="C14" s="123"/>
      <c r="D14" s="123"/>
      <c r="E14" s="123"/>
      <c r="F14" s="123"/>
      <c r="G14" s="123"/>
      <c r="H14" s="123"/>
      <c r="I14" s="123"/>
      <c r="J14" s="123"/>
      <c r="K14" s="124"/>
      <c r="L14" s="33"/>
      <c r="M14" s="33"/>
    </row>
    <row r="15" spans="2:14" ht="18.75" customHeight="1" x14ac:dyDescent="0.3">
      <c r="B15" s="40" t="s">
        <v>51</v>
      </c>
      <c r="C15" s="115" t="s">
        <v>52</v>
      </c>
      <c r="D15" s="115"/>
      <c r="E15" s="115"/>
      <c r="F15" s="115"/>
      <c r="G15" s="115"/>
      <c r="H15" s="115" t="s">
        <v>53</v>
      </c>
      <c r="I15" s="115"/>
      <c r="J15" s="115"/>
      <c r="K15" s="115"/>
      <c r="L15" s="24"/>
    </row>
    <row r="16" spans="2:14" ht="29.25" customHeight="1" x14ac:dyDescent="0.3">
      <c r="B16" s="41" t="s">
        <v>1240</v>
      </c>
      <c r="C16" s="109" t="s">
        <v>1239</v>
      </c>
      <c r="D16" s="109"/>
      <c r="E16" s="109"/>
      <c r="F16" s="109"/>
      <c r="G16" s="109"/>
      <c r="H16" s="109" t="s">
        <v>54</v>
      </c>
      <c r="I16" s="109"/>
      <c r="J16" s="109"/>
      <c r="K16" s="109"/>
      <c r="L16" s="25"/>
    </row>
    <row r="17" spans="2:12" ht="156.75" customHeight="1" x14ac:dyDescent="0.3">
      <c r="B17" s="42" t="s">
        <v>55</v>
      </c>
      <c r="C17" s="125" t="s">
        <v>1239</v>
      </c>
      <c r="D17" s="125"/>
      <c r="E17" s="125"/>
      <c r="F17" s="125"/>
      <c r="G17" s="125"/>
      <c r="H17" s="109" t="s">
        <v>1244</v>
      </c>
      <c r="I17" s="126"/>
      <c r="J17" s="126"/>
      <c r="K17" s="126"/>
      <c r="L17" s="25"/>
    </row>
    <row r="18" spans="2:12" ht="16.5" customHeight="1" x14ac:dyDescent="0.3">
      <c r="B18" s="41" t="s">
        <v>1241</v>
      </c>
      <c r="C18" s="109" t="s">
        <v>56</v>
      </c>
      <c r="D18" s="109"/>
      <c r="E18" s="109"/>
      <c r="F18" s="109"/>
      <c r="G18" s="109"/>
      <c r="H18" s="110"/>
      <c r="I18" s="110"/>
      <c r="J18" s="110"/>
      <c r="K18" s="110"/>
      <c r="L18" s="26"/>
    </row>
    <row r="19" spans="2:12" ht="16.5" customHeight="1" x14ac:dyDescent="0.3">
      <c r="B19" s="41" t="s">
        <v>7</v>
      </c>
      <c r="C19" s="109" t="s">
        <v>57</v>
      </c>
      <c r="D19" s="109"/>
      <c r="E19" s="109"/>
      <c r="F19" s="109"/>
      <c r="G19" s="109"/>
      <c r="H19" s="110"/>
      <c r="I19" s="110"/>
      <c r="J19" s="110"/>
      <c r="K19" s="110"/>
      <c r="L19" s="27"/>
    </row>
    <row r="20" spans="2:12" ht="16.5" customHeight="1" x14ac:dyDescent="0.3">
      <c r="B20" s="41" t="s">
        <v>9</v>
      </c>
      <c r="C20" s="109" t="s">
        <v>1236</v>
      </c>
      <c r="D20" s="109"/>
      <c r="E20" s="109"/>
      <c r="F20" s="109"/>
      <c r="G20" s="109"/>
      <c r="H20" s="110"/>
      <c r="I20" s="110"/>
      <c r="J20" s="110"/>
      <c r="K20" s="110"/>
      <c r="L20" s="26"/>
    </row>
    <row r="21" spans="2:12" ht="42.75" customHeight="1" x14ac:dyDescent="0.3">
      <c r="B21" s="43" t="s">
        <v>46</v>
      </c>
      <c r="C21" s="125" t="s">
        <v>1236</v>
      </c>
      <c r="D21" s="125"/>
      <c r="E21" s="125"/>
      <c r="F21" s="125"/>
      <c r="G21" s="125"/>
      <c r="H21" s="110"/>
      <c r="I21" s="110"/>
      <c r="J21" s="110"/>
      <c r="K21" s="110"/>
      <c r="L21" s="26"/>
    </row>
    <row r="22" spans="2:12" ht="33.75" customHeight="1" x14ac:dyDescent="0.3">
      <c r="B22" s="42" t="s">
        <v>58</v>
      </c>
      <c r="C22" s="127" t="s">
        <v>1237</v>
      </c>
      <c r="D22" s="128"/>
      <c r="E22" s="128"/>
      <c r="F22" s="128"/>
      <c r="G22" s="129"/>
      <c r="H22" s="110"/>
      <c r="I22" s="110"/>
      <c r="J22" s="110"/>
      <c r="K22" s="110"/>
      <c r="L22" s="27"/>
    </row>
    <row r="23" spans="2:12" ht="28.5" customHeight="1" x14ac:dyDescent="0.3">
      <c r="B23" s="41" t="s">
        <v>59</v>
      </c>
      <c r="C23" s="109" t="s">
        <v>1245</v>
      </c>
      <c r="D23" s="109"/>
      <c r="E23" s="109"/>
      <c r="F23" s="109"/>
      <c r="G23" s="109"/>
      <c r="H23" s="110"/>
      <c r="I23" s="110"/>
      <c r="J23" s="110"/>
      <c r="K23" s="110"/>
      <c r="L23" s="27"/>
    </row>
    <row r="24" spans="2:12" ht="16.5" customHeight="1" x14ac:dyDescent="0.3">
      <c r="B24" s="41" t="s">
        <v>1248</v>
      </c>
      <c r="C24" s="109" t="s">
        <v>1246</v>
      </c>
      <c r="D24" s="109"/>
      <c r="E24" s="109"/>
      <c r="F24" s="109"/>
      <c r="G24" s="109"/>
      <c r="H24" s="110"/>
      <c r="I24" s="110"/>
      <c r="J24" s="110"/>
      <c r="K24" s="110"/>
    </row>
    <row r="25" spans="2:12" ht="33" customHeight="1" x14ac:dyDescent="0.3">
      <c r="B25" s="42" t="s">
        <v>1247</v>
      </c>
      <c r="C25" s="109" t="s">
        <v>1249</v>
      </c>
      <c r="D25" s="109"/>
      <c r="E25" s="109"/>
      <c r="F25" s="109"/>
      <c r="G25" s="109"/>
      <c r="H25" s="110"/>
      <c r="I25" s="110"/>
      <c r="J25" s="110"/>
      <c r="K25" s="110"/>
    </row>
    <row r="26" spans="2:12" ht="16.5" customHeight="1" x14ac:dyDescent="0.3">
      <c r="B26" s="41" t="s">
        <v>13</v>
      </c>
      <c r="C26" s="109" t="s">
        <v>1238</v>
      </c>
      <c r="D26" s="109"/>
      <c r="E26" s="109"/>
      <c r="F26" s="109"/>
      <c r="G26" s="109"/>
      <c r="H26" s="110"/>
      <c r="I26" s="110"/>
      <c r="J26" s="110"/>
      <c r="K26" s="110"/>
    </row>
    <row r="27" spans="2:12" ht="46.95" customHeight="1" x14ac:dyDescent="0.3">
      <c r="B27" s="42" t="s">
        <v>1276</v>
      </c>
      <c r="C27" s="109" t="s">
        <v>1275</v>
      </c>
      <c r="D27" s="109"/>
      <c r="E27" s="109"/>
      <c r="F27" s="109"/>
      <c r="G27" s="109"/>
      <c r="H27" s="110"/>
      <c r="I27" s="110"/>
      <c r="J27" s="110"/>
      <c r="K27" s="110"/>
    </row>
    <row r="28" spans="2:12" ht="16.5" customHeight="1" x14ac:dyDescent="0.3">
      <c r="B28" s="41" t="s">
        <v>20</v>
      </c>
      <c r="C28" s="109" t="s">
        <v>60</v>
      </c>
      <c r="D28" s="109"/>
      <c r="E28" s="109"/>
      <c r="F28" s="109"/>
      <c r="G28" s="109"/>
      <c r="H28" s="110"/>
      <c r="I28" s="110"/>
      <c r="J28" s="110"/>
      <c r="K28" s="110"/>
    </row>
    <row r="29" spans="2:12" ht="33" customHeight="1" x14ac:dyDescent="0.3">
      <c r="B29" s="42" t="s">
        <v>21</v>
      </c>
      <c r="C29" s="109" t="s">
        <v>1250</v>
      </c>
      <c r="D29" s="109"/>
      <c r="E29" s="109"/>
      <c r="F29" s="109"/>
      <c r="G29" s="109"/>
      <c r="H29" s="110"/>
      <c r="I29" s="110"/>
      <c r="J29" s="110"/>
      <c r="K29" s="110"/>
    </row>
    <row r="30" spans="2:12" ht="33" customHeight="1" x14ac:dyDescent="0.3">
      <c r="B30" s="42" t="s">
        <v>22</v>
      </c>
      <c r="C30" s="109" t="s">
        <v>1251</v>
      </c>
      <c r="D30" s="109"/>
      <c r="E30" s="109"/>
      <c r="F30" s="109"/>
      <c r="G30" s="109"/>
      <c r="H30" s="110"/>
      <c r="I30" s="110"/>
      <c r="J30" s="110"/>
      <c r="K30" s="110"/>
    </row>
    <row r="31" spans="2:12" ht="33" customHeight="1" x14ac:dyDescent="0.3">
      <c r="B31" s="42" t="s">
        <v>18</v>
      </c>
      <c r="C31" s="125" t="s">
        <v>61</v>
      </c>
      <c r="D31" s="125"/>
      <c r="E31" s="125"/>
      <c r="F31" s="125"/>
      <c r="G31" s="125"/>
      <c r="H31" s="110"/>
      <c r="I31" s="110"/>
      <c r="J31" s="110"/>
      <c r="K31" s="110"/>
    </row>
    <row r="32" spans="2:12" ht="16.5" customHeight="1" x14ac:dyDescent="0.3">
      <c r="B32" s="41" t="s">
        <v>23</v>
      </c>
      <c r="C32" s="109" t="s">
        <v>1252</v>
      </c>
      <c r="D32" s="109"/>
      <c r="E32" s="109"/>
      <c r="F32" s="109"/>
      <c r="G32" s="109"/>
      <c r="H32" s="110"/>
      <c r="I32" s="110"/>
      <c r="J32" s="110"/>
      <c r="K32" s="110"/>
    </row>
    <row r="33" spans="2:11" ht="16.5" customHeight="1" x14ac:dyDescent="0.3">
      <c r="B33" s="41" t="s">
        <v>24</v>
      </c>
      <c r="C33" s="109" t="s">
        <v>1252</v>
      </c>
      <c r="D33" s="109"/>
      <c r="E33" s="109"/>
      <c r="F33" s="109"/>
      <c r="G33" s="109"/>
      <c r="H33" s="110"/>
      <c r="I33" s="110"/>
      <c r="J33" s="110"/>
      <c r="K33" s="110"/>
    </row>
    <row r="34" spans="2:11" ht="16.5" customHeight="1" x14ac:dyDescent="0.3">
      <c r="B34" s="41" t="s">
        <v>25</v>
      </c>
      <c r="C34" s="109" t="s">
        <v>62</v>
      </c>
      <c r="D34" s="109"/>
      <c r="E34" s="109"/>
      <c r="F34" s="109"/>
      <c r="G34" s="109"/>
      <c r="H34" s="110"/>
      <c r="I34" s="110"/>
      <c r="J34" s="110"/>
      <c r="K34" s="110"/>
    </row>
    <row r="35" spans="2:11" ht="16.5" customHeight="1" x14ac:dyDescent="0.3">
      <c r="B35" s="41" t="s">
        <v>26</v>
      </c>
      <c r="C35" s="109" t="s">
        <v>62</v>
      </c>
      <c r="D35" s="109"/>
      <c r="E35" s="109"/>
      <c r="F35" s="109"/>
      <c r="G35" s="109"/>
      <c r="H35" s="110"/>
      <c r="I35" s="110"/>
      <c r="J35" s="110"/>
      <c r="K35" s="110"/>
    </row>
    <row r="36" spans="2:11" ht="16.5" customHeight="1" x14ac:dyDescent="0.3">
      <c r="B36" s="41" t="s">
        <v>27</v>
      </c>
      <c r="C36" s="109" t="s">
        <v>1253</v>
      </c>
      <c r="D36" s="109"/>
      <c r="E36" s="109"/>
      <c r="F36" s="109"/>
      <c r="G36" s="109"/>
      <c r="H36" s="110"/>
      <c r="I36" s="110"/>
      <c r="J36" s="110"/>
      <c r="K36" s="110"/>
    </row>
    <row r="37" spans="2:11" ht="16.5" customHeight="1" x14ac:dyDescent="0.3">
      <c r="B37" s="41" t="s">
        <v>28</v>
      </c>
      <c r="C37" s="109" t="s">
        <v>63</v>
      </c>
      <c r="D37" s="109"/>
      <c r="E37" s="109"/>
      <c r="F37" s="109"/>
      <c r="G37" s="109"/>
      <c r="H37" s="110"/>
      <c r="I37" s="110"/>
      <c r="J37" s="110"/>
      <c r="K37" s="110"/>
    </row>
    <row r="38" spans="2:11" ht="16.5" customHeight="1" x14ac:dyDescent="0.3">
      <c r="B38" s="41" t="s">
        <v>29</v>
      </c>
      <c r="C38" s="109" t="s">
        <v>64</v>
      </c>
      <c r="D38" s="109"/>
      <c r="E38" s="109"/>
      <c r="F38" s="109"/>
      <c r="G38" s="109"/>
      <c r="H38" s="110"/>
      <c r="I38" s="110"/>
      <c r="J38" s="110"/>
      <c r="K38" s="110"/>
    </row>
    <row r="39" spans="2:11" ht="16.5" customHeight="1" x14ac:dyDescent="0.3">
      <c r="B39" s="41" t="s">
        <v>30</v>
      </c>
      <c r="C39" s="109" t="s">
        <v>62</v>
      </c>
      <c r="D39" s="109"/>
      <c r="E39" s="109"/>
      <c r="F39" s="109"/>
      <c r="G39" s="109"/>
      <c r="H39" s="110"/>
      <c r="I39" s="110"/>
      <c r="J39" s="110"/>
      <c r="K39" s="110"/>
    </row>
    <row r="40" spans="2:11" ht="16.5" customHeight="1" x14ac:dyDescent="0.3">
      <c r="B40" s="41" t="s">
        <v>31</v>
      </c>
      <c r="C40" s="109" t="s">
        <v>1236</v>
      </c>
      <c r="D40" s="109"/>
      <c r="E40" s="109"/>
      <c r="F40" s="109"/>
      <c r="G40" s="109"/>
      <c r="H40" s="110"/>
      <c r="I40" s="110"/>
      <c r="J40" s="110"/>
      <c r="K40" s="110"/>
    </row>
    <row r="41" spans="2:11" ht="16.5" customHeight="1" x14ac:dyDescent="0.3">
      <c r="B41" s="41" t="s">
        <v>32</v>
      </c>
      <c r="C41" s="109" t="s">
        <v>1236</v>
      </c>
      <c r="D41" s="109"/>
      <c r="E41" s="109"/>
      <c r="F41" s="109"/>
      <c r="G41" s="109"/>
      <c r="H41" s="110"/>
      <c r="I41" s="110"/>
      <c r="J41" s="110"/>
      <c r="K41" s="110"/>
    </row>
    <row r="42" spans="2:11" ht="16.5" customHeight="1" x14ac:dyDescent="0.3">
      <c r="B42" s="41" t="s">
        <v>33</v>
      </c>
      <c r="C42" s="109" t="s">
        <v>65</v>
      </c>
      <c r="D42" s="109"/>
      <c r="E42" s="109"/>
      <c r="F42" s="109"/>
      <c r="G42" s="109"/>
      <c r="H42" s="110"/>
      <c r="I42" s="110"/>
      <c r="J42" s="110"/>
      <c r="K42" s="110"/>
    </row>
    <row r="43" spans="2:11" ht="16.5" customHeight="1" x14ac:dyDescent="0.3">
      <c r="B43" s="41" t="s">
        <v>34</v>
      </c>
      <c r="C43" s="126" t="s">
        <v>1236</v>
      </c>
      <c r="D43" s="126"/>
      <c r="E43" s="126"/>
      <c r="F43" s="126"/>
      <c r="G43" s="126"/>
      <c r="H43" s="110"/>
      <c r="I43" s="110"/>
      <c r="J43" s="110"/>
      <c r="K43" s="110"/>
    </row>
    <row r="44" spans="2:11" ht="16.5" customHeight="1" x14ac:dyDescent="0.3">
      <c r="B44" s="41" t="s">
        <v>35</v>
      </c>
      <c r="C44" s="126" t="s">
        <v>1254</v>
      </c>
      <c r="D44" s="126"/>
      <c r="E44" s="126"/>
      <c r="F44" s="126"/>
      <c r="G44" s="126"/>
      <c r="H44" s="110"/>
      <c r="I44" s="110"/>
      <c r="J44" s="110"/>
      <c r="K44" s="110"/>
    </row>
    <row r="45" spans="2:11" ht="32.25" customHeight="1" x14ac:dyDescent="0.3">
      <c r="B45" s="43" t="s">
        <v>1255</v>
      </c>
      <c r="C45" s="130" t="s">
        <v>1236</v>
      </c>
      <c r="D45" s="130"/>
      <c r="E45" s="130"/>
      <c r="F45" s="130"/>
      <c r="G45" s="130"/>
      <c r="H45" s="110"/>
      <c r="I45" s="110"/>
      <c r="J45" s="110"/>
      <c r="K45" s="110"/>
    </row>
    <row r="46" spans="2:11" ht="16.5" customHeight="1" x14ac:dyDescent="0.3">
      <c r="B46" s="41" t="s">
        <v>37</v>
      </c>
      <c r="C46" s="126" t="s">
        <v>1254</v>
      </c>
      <c r="D46" s="126"/>
      <c r="E46" s="126"/>
      <c r="F46" s="126"/>
      <c r="G46" s="126"/>
      <c r="H46" s="110"/>
      <c r="I46" s="110"/>
      <c r="J46" s="110"/>
      <c r="K46" s="110"/>
    </row>
    <row r="47" spans="2:11" ht="16.5" customHeight="1" x14ac:dyDescent="0.3">
      <c r="B47" s="41" t="s">
        <v>38</v>
      </c>
      <c r="C47" s="126" t="s">
        <v>66</v>
      </c>
      <c r="D47" s="126"/>
      <c r="E47" s="126"/>
      <c r="F47" s="126"/>
      <c r="G47" s="126"/>
      <c r="H47" s="110"/>
      <c r="I47" s="110"/>
      <c r="J47" s="110"/>
      <c r="K47" s="110"/>
    </row>
    <row r="48" spans="2:11" ht="16.5" customHeight="1" x14ac:dyDescent="0.3">
      <c r="B48" s="41" t="s">
        <v>1260</v>
      </c>
      <c r="C48" s="130" t="s">
        <v>1236</v>
      </c>
      <c r="D48" s="130"/>
      <c r="E48" s="130"/>
      <c r="F48" s="130"/>
      <c r="G48" s="130"/>
      <c r="H48" s="110"/>
      <c r="I48" s="110"/>
      <c r="J48" s="110"/>
      <c r="K48" s="110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1" t="s">
        <v>112</v>
      </c>
      <c r="M3" s="131" t="s">
        <v>113</v>
      </c>
      <c r="N3" s="131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1"/>
      <c r="M4" s="131"/>
      <c r="N4" s="131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D_Arauca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D_Arauca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D_Arauca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D_Arauca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D_Arauca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D_Arauca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D_Arauca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D_Arauca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D_Arauca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D_Arauca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D_Arauca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D_Arauca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D_Arauca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D_Arauca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D_Arauca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D_Arauca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D_Arauca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D_Arauca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D_Arauca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D_Arauca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D_Arauca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2025-10-10T21:55:05Z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